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ustinelaurans/Downloads/2025-10-24-DCE/"/>
    </mc:Choice>
  </mc:AlternateContent>
  <xr:revisionPtr revIDLastSave="0" documentId="8_{7B7D4356-AC50-9A48-8A95-B59A4BF64D08}" xr6:coauthVersionLast="47" xr6:coauthVersionMax="47" xr10:uidLastSave="{00000000-0000-0000-0000-000000000000}"/>
  <bookViews>
    <workbookView xWindow="0" yWindow="500" windowWidth="38400" windowHeight="19940"/>
  </bookViews>
  <sheets>
    <sheet name="14-CVC - PB Elem Nord" sheetId="20" r:id="rId1"/>
    <sheet name="14-RECAP CVC PB Elementaire N" sheetId="21" r:id="rId2"/>
    <sheet name="Feuil2" sheetId="2" r:id="rId3"/>
    <sheet name="Feuil3" sheetId="3" r:id="rId4"/>
  </sheets>
  <definedNames>
    <definedName name="_Toc403307950" localSheetId="0">'14-CVC - PB Elem Nord'!#REF!</definedName>
    <definedName name="_Toc403307950" localSheetId="1">'14-RECAP CVC PB Elementaire N'!#REF!</definedName>
    <definedName name="_Toc403307951" localSheetId="0">'14-CVC - PB Elem Nord'!#REF!</definedName>
    <definedName name="_Toc403307951" localSheetId="1">'14-RECAP CVC PB Elementaire N'!#REF!</definedName>
    <definedName name="_Toc403307953" localSheetId="0">'14-CVC - PB Elem Nord'!#REF!</definedName>
    <definedName name="_Toc403307953" localSheetId="1">'14-RECAP CVC PB Elementaire N'!#REF!</definedName>
    <definedName name="_Toc403307954" localSheetId="0">'14-CVC - PB Elem Nord'!#REF!</definedName>
    <definedName name="_Toc403307954" localSheetId="1">'14-RECAP CVC PB Elementaire N'!#REF!</definedName>
    <definedName name="_Toc403307955" localSheetId="0">'14-CVC - PB Elem Nord'!#REF!</definedName>
    <definedName name="_Toc403307955" localSheetId="1">'14-RECAP CVC PB Elementaire N'!#REF!</definedName>
    <definedName name="_Toc403307956" localSheetId="0">'14-CVC - PB Elem Nord'!#REF!</definedName>
    <definedName name="_Toc403307956" localSheetId="1">'14-RECAP CVC PB Elementaire N'!#REF!</definedName>
    <definedName name="_Toc403307957" localSheetId="0">'14-CVC - PB Elem Nord'!#REF!</definedName>
    <definedName name="_Toc403307957" localSheetId="1">'14-RECAP CVC PB Elementaire N'!#REF!</definedName>
    <definedName name="_Toc403307958" localSheetId="0">'14-CVC - PB Elem Nord'!#REF!</definedName>
    <definedName name="_Toc403307958" localSheetId="1">'14-RECAP CVC PB Elementaire N'!#REF!</definedName>
    <definedName name="_Toc403307959" localSheetId="0">'14-CVC - PB Elem Nord'!#REF!</definedName>
    <definedName name="_Toc403307959" localSheetId="1">'14-RECAP CVC PB Elementaire N'!#REF!</definedName>
    <definedName name="_Toc403307960" localSheetId="0">'14-CVC - PB Elem Nord'!#REF!</definedName>
    <definedName name="_Toc403307960" localSheetId="1">'14-RECAP CVC PB Elementaire N'!#REF!</definedName>
    <definedName name="Coeff">#REF!</definedName>
    <definedName name="_xlnm.Print_Titles" localSheetId="0">'14-CVC - PB Elem Nord'!$1:$1</definedName>
    <definedName name="_xlnm.Print_Titles" localSheetId="1">'14-RECAP CVC PB Elementaire N'!$1:$1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9" i="20" l="1"/>
  <c r="F23" i="20"/>
  <c r="C611" i="20"/>
  <c r="C612" i="20"/>
  <c r="C433" i="20"/>
  <c r="C434" i="20"/>
  <c r="C392" i="20"/>
  <c r="F664" i="20"/>
  <c r="F668" i="20" s="1"/>
  <c r="B79" i="21" s="1"/>
  <c r="F662" i="20"/>
  <c r="F666" i="20"/>
  <c r="F339" i="20"/>
  <c r="F331" i="20"/>
  <c r="F296" i="20"/>
  <c r="F319" i="20"/>
  <c r="F330" i="20"/>
  <c r="F318" i="20"/>
  <c r="F306" i="20"/>
  <c r="F312" i="20" s="1"/>
  <c r="B41" i="21" s="1"/>
  <c r="F307" i="20"/>
  <c r="F334" i="20"/>
  <c r="F299" i="20"/>
  <c r="F323" i="20"/>
  <c r="F525" i="20"/>
  <c r="F529" i="20"/>
  <c r="F579" i="20"/>
  <c r="F581" i="20"/>
  <c r="B68" i="21"/>
  <c r="F572" i="20"/>
  <c r="F570" i="20"/>
  <c r="F569" i="20"/>
  <c r="F574" i="20" s="1"/>
  <c r="B67" i="21" s="1"/>
  <c r="F551" i="20"/>
  <c r="F562" i="20"/>
  <c r="F563" i="20"/>
  <c r="F537" i="20"/>
  <c r="F536" i="20"/>
  <c r="F36" i="20"/>
  <c r="F41" i="20" s="1"/>
  <c r="B13" i="21" s="1"/>
  <c r="F14" i="20"/>
  <c r="F16" i="20" s="1"/>
  <c r="B6" i="21" s="1"/>
  <c r="B8" i="21" s="1"/>
  <c r="F584" i="20"/>
  <c r="F586" i="20"/>
  <c r="B69" i="21" s="1"/>
  <c r="F589" i="20"/>
  <c r="F591" i="20" s="1"/>
  <c r="B70" i="21" s="1"/>
  <c r="F560" i="20"/>
  <c r="F549" i="20"/>
  <c r="F548" i="20"/>
  <c r="F559" i="20"/>
  <c r="F558" i="20"/>
  <c r="F565" i="20" s="1"/>
  <c r="B66" i="21" s="1"/>
  <c r="F547" i="20"/>
  <c r="F553" i="20" s="1"/>
  <c r="B65" i="21" s="1"/>
  <c r="F528" i="20"/>
  <c r="F524" i="20"/>
  <c r="F138" i="20"/>
  <c r="F142" i="20"/>
  <c r="F25" i="20"/>
  <c r="F76" i="20"/>
  <c r="F71" i="20"/>
  <c r="F60" i="20"/>
  <c r="F59" i="20"/>
  <c r="F88" i="20"/>
  <c r="C618" i="20"/>
  <c r="C513" i="20"/>
  <c r="C432" i="20"/>
  <c r="C431" i="20"/>
  <c r="C430" i="20"/>
  <c r="C429" i="20"/>
  <c r="C428" i="20"/>
  <c r="C257" i="20"/>
  <c r="F651" i="20"/>
  <c r="F653" i="20"/>
  <c r="B78" i="21" s="1"/>
  <c r="F637" i="20"/>
  <c r="F639" i="20" s="1"/>
  <c r="B76" i="21" s="1"/>
  <c r="F624" i="20"/>
  <c r="F626" i="20" s="1"/>
  <c r="B74" i="21" s="1"/>
  <c r="F616" i="20"/>
  <c r="F612" i="20"/>
  <c r="F610" i="20"/>
  <c r="F540" i="20"/>
  <c r="F503" i="20"/>
  <c r="F506" i="20" s="1"/>
  <c r="B60" i="21" s="1"/>
  <c r="F500" i="20"/>
  <c r="F481" i="20"/>
  <c r="F446" i="20"/>
  <c r="F448" i="20" s="1"/>
  <c r="B58" i="21" s="1"/>
  <c r="F433" i="20"/>
  <c r="F422" i="20"/>
  <c r="F420" i="20"/>
  <c r="F417" i="20"/>
  <c r="F416" i="20"/>
  <c r="F415" i="20"/>
  <c r="F408" i="20"/>
  <c r="F424" i="20" s="1"/>
  <c r="B55" i="21" s="1"/>
  <c r="F402" i="20"/>
  <c r="F387" i="20"/>
  <c r="F386" i="20"/>
  <c r="F385" i="20"/>
  <c r="F382" i="20"/>
  <c r="F381" i="20"/>
  <c r="F378" i="20"/>
  <c r="F376" i="20"/>
  <c r="F375" i="20"/>
  <c r="F374" i="20"/>
  <c r="F372" i="20"/>
  <c r="F369" i="20"/>
  <c r="F351" i="20"/>
  <c r="F10" i="20"/>
  <c r="F341" i="20"/>
  <c r="F349" i="20"/>
  <c r="F347" i="20"/>
  <c r="F353" i="20" s="1"/>
  <c r="F336" i="20"/>
  <c r="F343" i="20" s="1"/>
  <c r="B43" i="21" s="1"/>
  <c r="F310" i="20"/>
  <c r="F284" i="20"/>
  <c r="F282" i="20"/>
  <c r="F280" i="20"/>
  <c r="F278" i="20"/>
  <c r="F286" i="20" s="1"/>
  <c r="F265" i="20"/>
  <c r="F262" i="20"/>
  <c r="F249" i="20"/>
  <c r="F247" i="20"/>
  <c r="F245" i="20"/>
  <c r="F243" i="20"/>
  <c r="F241" i="20"/>
  <c r="F237" i="20"/>
  <c r="F232" i="20"/>
  <c r="F228" i="20"/>
  <c r="F224" i="20"/>
  <c r="F216" i="20"/>
  <c r="F208" i="20"/>
  <c r="F206" i="20"/>
  <c r="F210" i="20" s="1"/>
  <c r="B30" i="21" s="1"/>
  <c r="F194" i="20"/>
  <c r="F192" i="20"/>
  <c r="F196" i="20" s="1"/>
  <c r="F181" i="20"/>
  <c r="F179" i="20"/>
  <c r="F177" i="20"/>
  <c r="F175" i="20"/>
  <c r="F169" i="20"/>
  <c r="F171" i="20"/>
  <c r="B19" i="21"/>
  <c r="F163" i="20"/>
  <c r="F162" i="20"/>
  <c r="F161" i="20"/>
  <c r="F158" i="20"/>
  <c r="F157" i="20"/>
  <c r="F156" i="20"/>
  <c r="F153" i="20"/>
  <c r="F152" i="20"/>
  <c r="F151" i="20"/>
  <c r="F165" i="20" s="1"/>
  <c r="B18" i="21" s="1"/>
  <c r="F141" i="20"/>
  <c r="F137" i="20"/>
  <c r="F130" i="20"/>
  <c r="F128" i="20"/>
  <c r="F126" i="20"/>
  <c r="F132" i="20" s="1"/>
  <c r="B16" i="21" s="1"/>
  <c r="F124" i="20"/>
  <c r="F120" i="20"/>
  <c r="F112" i="20"/>
  <c r="F109" i="20"/>
  <c r="F114" i="20" s="1"/>
  <c r="B15" i="21" s="1"/>
  <c r="F97" i="20"/>
  <c r="F94" i="20"/>
  <c r="F87" i="20"/>
  <c r="F86" i="20"/>
  <c r="F82" i="20"/>
  <c r="F81" i="20"/>
  <c r="F77" i="20"/>
  <c r="F72" i="20"/>
  <c r="F70" i="20"/>
  <c r="F69" i="20"/>
  <c r="F68" i="20"/>
  <c r="F67" i="20"/>
  <c r="F66" i="20"/>
  <c r="F63" i="20"/>
  <c r="F58" i="20"/>
  <c r="F57" i="20"/>
  <c r="F56" i="20"/>
  <c r="F55" i="20"/>
  <c r="F54" i="20"/>
  <c r="F51" i="20"/>
  <c r="F47" i="20"/>
  <c r="F46" i="20"/>
  <c r="F103" i="20" s="1"/>
  <c r="B14" i="21" s="1"/>
  <c r="F39" i="20"/>
  <c r="F38" i="20"/>
  <c r="F37" i="20"/>
  <c r="F91" i="20"/>
  <c r="F595" i="20"/>
  <c r="F598" i="20" s="1"/>
  <c r="F645" i="20"/>
  <c r="F644" i="20"/>
  <c r="F643" i="20"/>
  <c r="F647" i="20" s="1"/>
  <c r="B77" i="21" s="1"/>
  <c r="F373" i="20"/>
  <c r="F371" i="20"/>
  <c r="F370" i="20"/>
  <c r="F404" i="20" s="1"/>
  <c r="B54" i="21" s="1"/>
  <c r="F234" i="20"/>
  <c r="F225" i="20"/>
  <c r="F271" i="20"/>
  <c r="F274" i="20"/>
  <c r="B34" i="21"/>
  <c r="F263" i="20"/>
  <c r="F261" i="20"/>
  <c r="F258" i="20"/>
  <c r="F256" i="20"/>
  <c r="F267" i="20" s="1"/>
  <c r="B33" i="21" s="1"/>
  <c r="F240" i="20"/>
  <c r="F233" i="20"/>
  <c r="F251" i="20" s="1"/>
  <c r="B32" i="21" s="1"/>
  <c r="F229" i="20"/>
  <c r="F223" i="20"/>
  <c r="F215" i="20"/>
  <c r="F110" i="20"/>
  <c r="F85" i="20"/>
  <c r="F78" i="20"/>
  <c r="F73" i="20"/>
  <c r="F65" i="20"/>
  <c r="F64" i="20"/>
  <c r="F61" i="20"/>
  <c r="F53" i="20"/>
  <c r="F52" i="20"/>
  <c r="F31" i="20"/>
  <c r="B12" i="21"/>
  <c r="F383" i="20"/>
  <c r="F384" i="20"/>
  <c r="F390" i="20"/>
  <c r="F391" i="20"/>
  <c r="F393" i="20"/>
  <c r="F395" i="20"/>
  <c r="F398" i="20"/>
  <c r="F399" i="20"/>
  <c r="F400" i="20"/>
  <c r="F407" i="20"/>
  <c r="F411" i="20"/>
  <c r="F412" i="20"/>
  <c r="F430" i="20"/>
  <c r="F431" i="20"/>
  <c r="F434" i="20"/>
  <c r="F455" i="20"/>
  <c r="F494" i="20" s="1"/>
  <c r="B59" i="21" s="1"/>
  <c r="F456" i="20"/>
  <c r="F463" i="20"/>
  <c r="F464" i="20"/>
  <c r="F465" i="20"/>
  <c r="F466" i="20"/>
  <c r="F467" i="20"/>
  <c r="F468" i="20"/>
  <c r="F470" i="20"/>
  <c r="F473" i="20"/>
  <c r="F474" i="20"/>
  <c r="F475" i="20"/>
  <c r="F476" i="20"/>
  <c r="F477" i="20"/>
  <c r="F478" i="20"/>
  <c r="F479" i="20"/>
  <c r="F480" i="20"/>
  <c r="F484" i="20"/>
  <c r="F485" i="20"/>
  <c r="F486" i="20"/>
  <c r="F487" i="20"/>
  <c r="F490" i="20"/>
  <c r="F491" i="20"/>
  <c r="F492" i="20"/>
  <c r="F499" i="20"/>
  <c r="F501" i="20"/>
  <c r="F510" i="20"/>
  <c r="F511" i="20"/>
  <c r="F515" i="20" s="1"/>
  <c r="F512" i="20"/>
  <c r="F523" i="20"/>
  <c r="F607" i="20"/>
  <c r="F621" i="20" s="1"/>
  <c r="B73" i="21" s="1"/>
  <c r="F608" i="20"/>
  <c r="F609" i="20"/>
  <c r="F615" i="20"/>
  <c r="F617" i="20"/>
  <c r="F619" i="20"/>
  <c r="F630" i="20"/>
  <c r="F632" i="20"/>
  <c r="B75" i="21"/>
  <c r="F611" i="20"/>
  <c r="F392" i="20"/>
  <c r="F428" i="20"/>
  <c r="F618" i="20"/>
  <c r="F432" i="20"/>
  <c r="F257" i="20"/>
  <c r="F513" i="20"/>
  <c r="F429" i="20"/>
  <c r="F144" i="20"/>
  <c r="B17" i="21"/>
  <c r="F542" i="20"/>
  <c r="B64" i="21"/>
  <c r="F218" i="20"/>
  <c r="B31" i="21" s="1"/>
  <c r="F27" i="20"/>
  <c r="B11" i="21" s="1"/>
  <c r="F436" i="20"/>
  <c r="F301" i="20"/>
  <c r="B40" i="21"/>
  <c r="F183" i="20"/>
  <c r="F531" i="20"/>
  <c r="B63" i="21" s="1"/>
  <c r="F325" i="20"/>
  <c r="B42" i="21"/>
  <c r="B44" i="21" l="1"/>
  <c r="B46" i="21" s="1"/>
  <c r="F355" i="20"/>
  <c r="B82" i="21"/>
  <c r="F517" i="20"/>
  <c r="B61" i="21"/>
  <c r="F185" i="20"/>
  <c r="F288" i="20"/>
  <c r="B35" i="21"/>
  <c r="B37" i="21"/>
  <c r="F438" i="20"/>
  <c r="B71" i="21"/>
  <c r="F600" i="20"/>
  <c r="F198" i="20"/>
  <c r="B25" i="21"/>
  <c r="B27" i="21" s="1"/>
  <c r="B56" i="21"/>
  <c r="B20" i="21"/>
  <c r="B22" i="21" s="1"/>
  <c r="F655" i="20"/>
  <c r="B84" i="21" l="1"/>
  <c r="F671" i="20"/>
  <c r="F674" i="20" s="1"/>
</calcChain>
</file>

<file path=xl/sharedStrings.xml><?xml version="1.0" encoding="utf-8"?>
<sst xmlns="http://schemas.openxmlformats.org/spreadsheetml/2006/main" count="770" uniqueCount="417">
  <si>
    <t>DN  40</t>
  </si>
  <si>
    <r>
      <t>Ø</t>
    </r>
    <r>
      <rPr>
        <sz val="10"/>
        <rFont val="Arial"/>
        <family val="2"/>
      </rPr>
      <t xml:space="preserve">    500</t>
    </r>
  </si>
  <si>
    <r>
      <t>Ø</t>
    </r>
    <r>
      <rPr>
        <sz val="10"/>
        <rFont val="Arial"/>
        <family val="2"/>
      </rPr>
      <t xml:space="preserve">    400</t>
    </r>
  </si>
  <si>
    <r>
      <t>Ø</t>
    </r>
    <r>
      <rPr>
        <sz val="10"/>
        <rFont val="Arial"/>
        <family val="2"/>
      </rPr>
      <t xml:space="preserve">    200</t>
    </r>
  </si>
  <si>
    <r>
      <t>Ø</t>
    </r>
    <r>
      <rPr>
        <sz val="10"/>
        <rFont val="Arial"/>
        <family val="2"/>
      </rPr>
      <t xml:space="preserve">    450</t>
    </r>
  </si>
  <si>
    <r>
      <t>Ø</t>
    </r>
    <r>
      <rPr>
        <sz val="10"/>
        <rFont val="Arial"/>
        <family val="2"/>
      </rPr>
      <t xml:space="preserve">    355</t>
    </r>
  </si>
  <si>
    <r>
      <t>Ø</t>
    </r>
    <r>
      <rPr>
        <sz val="10"/>
        <rFont val="Arial"/>
        <family val="2"/>
      </rPr>
      <t xml:space="preserve">    315</t>
    </r>
  </si>
  <si>
    <r>
      <t>Ø</t>
    </r>
    <r>
      <rPr>
        <sz val="10"/>
        <rFont val="Arial"/>
        <family val="2"/>
      </rPr>
      <t xml:space="preserve">    250</t>
    </r>
  </si>
  <si>
    <r>
      <t>Ø</t>
    </r>
    <r>
      <rPr>
        <sz val="10"/>
        <rFont val="Arial"/>
        <family val="2"/>
      </rPr>
      <t xml:space="preserve">    160</t>
    </r>
  </si>
  <si>
    <r>
      <t>Ø</t>
    </r>
    <r>
      <rPr>
        <sz val="10"/>
        <rFont val="Arial"/>
        <family val="2"/>
      </rPr>
      <t xml:space="preserve">    125</t>
    </r>
  </si>
  <si>
    <r>
      <t>Ø</t>
    </r>
    <r>
      <rPr>
        <sz val="10"/>
        <rFont val="Arial"/>
        <family val="2"/>
      </rPr>
      <t xml:space="preserve">    100</t>
    </r>
  </si>
  <si>
    <r>
      <t>Ø</t>
    </r>
    <r>
      <rPr>
        <sz val="10"/>
        <rFont val="Arial"/>
        <family val="2"/>
      </rPr>
      <t xml:space="preserve">     88,9x3,2 (3")</t>
    </r>
  </si>
  <si>
    <r>
      <t>Ø</t>
    </r>
    <r>
      <rPr>
        <sz val="10"/>
        <rFont val="Arial"/>
        <family val="2"/>
      </rPr>
      <t xml:space="preserve">     76,1x2,9 (2"1/2)</t>
    </r>
  </si>
  <si>
    <t>P.U.</t>
  </si>
  <si>
    <t>P.T.</t>
  </si>
  <si>
    <t>I - DEPOSE - TRAVAUX PREPARATOIRES</t>
  </si>
  <si>
    <t>Travaux préparatoires</t>
  </si>
  <si>
    <t>Isolement et vidange de l'ensemble des réseaux et consignation électrique</t>
  </si>
  <si>
    <t>Dépose / isolement</t>
  </si>
  <si>
    <t>Dépose de l'ensemble du matériel indiqué dans le CCTP</t>
  </si>
  <si>
    <t>MONTANT DU TITRE I</t>
  </si>
  <si>
    <t>II - VENTILATION MECANIQUE</t>
  </si>
  <si>
    <t>2.01 - CENTRALE DE TRAITEMENT D'AIR</t>
  </si>
  <si>
    <t xml:space="preserve">Total 2.01 </t>
  </si>
  <si>
    <t>Total 2.02</t>
  </si>
  <si>
    <t>Fourniture et pose de pièges à sons conformes aux prescriptions du CCTP</t>
  </si>
  <si>
    <t>Fourniture et pose de gaines de section carrée ou rectangulaire en acier galvanisé conformes aux prescriptions du CCTP y compris coupes, supports, trappes de visite, accessoires et toutes sujétions. Classe d'étanchéité C.</t>
  </si>
  <si>
    <t>Fourniture et pose de gaines de section circulaire en acier galvanisé conformes aux prescriptions du CCTP y compris coupes, supports, trappes de visite, accessoires et toutes sujétions. Classe d'étanchéité C</t>
  </si>
  <si>
    <t>Fourniture et pose de volet de réglage type IRIS</t>
  </si>
  <si>
    <t>II - VMC ET VENTILATION</t>
  </si>
  <si>
    <t>TOTAL II - VMC ET VENTILATION</t>
  </si>
  <si>
    <t>III - BRASSEUR D'AIR PLAFONIER</t>
  </si>
  <si>
    <t>3.01 - BRASSEUR D'AIR</t>
  </si>
  <si>
    <t>TOTAL III - BRASSEUR D'AIR PLAFONIER</t>
  </si>
  <si>
    <t>4.01 - GROUPE D'EAU GLACEE</t>
  </si>
  <si>
    <t>TOTAL IV - RESEAU D'EAU GLACEE</t>
  </si>
  <si>
    <t>V -CLIMATISARION - SYSTEME DRV</t>
  </si>
  <si>
    <t>5.02 - TUYAUTERIE ET CALORIFUGE</t>
  </si>
  <si>
    <t>5.03 - UNITE INTERIEURE</t>
  </si>
  <si>
    <t>5.04 - INSTRUMENTATION</t>
  </si>
  <si>
    <t>5.05 - LIAISONS ELECTRIQUES</t>
  </si>
  <si>
    <t>TOTAL V -CLIMATISARION - SYSTEME DRV</t>
  </si>
  <si>
    <t>SOUFFLAGE - AIR NEUF</t>
  </si>
  <si>
    <t>REPRISE - REJET</t>
  </si>
  <si>
    <t>Total 8.3.7</t>
  </si>
  <si>
    <t>SOUFFLAGE ET AIR NEUF</t>
  </si>
  <si>
    <t>Fourniture et pose de grille VB/VH par pluie conformes aux prescriptions du CCTP</t>
  </si>
  <si>
    <t>Coffret de distribution 2 collecteurs</t>
  </si>
  <si>
    <t>u</t>
  </si>
  <si>
    <t>Tube en acier galvanisé</t>
  </si>
  <si>
    <t>Diam 80/90 mm</t>
  </si>
  <si>
    <t>Diam 66/76 mm</t>
  </si>
  <si>
    <t>Diam 50/60 mm</t>
  </si>
  <si>
    <t>Percemente, encastrement et calfeutrements</t>
  </si>
  <si>
    <t xml:space="preserve">Total 8.1.1 </t>
  </si>
  <si>
    <t>8.1.2 - ROBINETTERIE ET ACCESSOIRES</t>
  </si>
  <si>
    <t>Compteur volumétrique eau froide  y compris clapet anti polution NF</t>
  </si>
  <si>
    <t>DN 65</t>
  </si>
  <si>
    <t>Fourniture et pose de robinet papillon conforme aux prescriptions du CCTP</t>
  </si>
  <si>
    <t>DN 80</t>
  </si>
  <si>
    <t>Fourniture et pose de robinet à boisseau sphérique en laiton nickelé conforme aux prescriptions du CCTP</t>
  </si>
  <si>
    <t>DN 50</t>
  </si>
  <si>
    <t>DN 20</t>
  </si>
  <si>
    <t>DN 15</t>
  </si>
  <si>
    <t>Fourniture et pose de robinet de puisage à purge pour arrosage</t>
  </si>
  <si>
    <t>Fourniture et pose d'un anti-bélier en haut de chaque colonne</t>
  </si>
  <si>
    <t xml:space="preserve">Total 8.1.2 </t>
  </si>
  <si>
    <t>8.1.3 - ISOLATION</t>
  </si>
  <si>
    <t>Fourniture et pose de calorifuge anti-condensation de canalisation en mousse d’élastomère conforme aux prescriptions du CCTP y compris chutes, coudes et toutes sujétions, type ARMAFLEX ou équivalent</t>
  </si>
  <si>
    <t>f 90 ép. 13 mm mini</t>
  </si>
  <si>
    <t>f 70 ép. 13 mm mini</t>
  </si>
  <si>
    <t>f 63 ép. 13 mm mini</t>
  </si>
  <si>
    <t>f 50 ép. 13 mm mini</t>
  </si>
  <si>
    <t>f 40 ép. 13 mm mini</t>
  </si>
  <si>
    <t>f 33 ép. 13 mm mini</t>
  </si>
  <si>
    <t>f 20 ép. 13 mm mini</t>
  </si>
  <si>
    <t xml:space="preserve">Total 8.1.3 </t>
  </si>
  <si>
    <t xml:space="preserve">Total _8.1 </t>
  </si>
  <si>
    <t>8.2 - RESEAUX D’EAU CHAUDE SANITAIRE (E.C.S.)</t>
  </si>
  <si>
    <t>8.2.1 - PRODUCTION ECS</t>
  </si>
  <si>
    <t xml:space="preserve">Total 8.2.1 </t>
  </si>
  <si>
    <t>8.2.2 - TUYAUTERIE</t>
  </si>
  <si>
    <t xml:space="preserve">Total 8.2.2 </t>
  </si>
  <si>
    <t>8.2.3 - ROBINETTERIE  ET ACCESSOIRES</t>
  </si>
  <si>
    <t xml:space="preserve">Total 8.2.3 </t>
  </si>
  <si>
    <t>8.2.4 - ISOLATION</t>
  </si>
  <si>
    <t xml:space="preserve">Total 8.2.4 </t>
  </si>
  <si>
    <t xml:space="preserve">Total 8.2 </t>
  </si>
  <si>
    <t>8.3 - APPAREILS SANITAIRES ET ACCESSOIRES</t>
  </si>
  <si>
    <t>Fourniture et pose de distributeur de savon conforme aux indications du CCTP y compris équipements</t>
  </si>
  <si>
    <t>Fourniture et pose d'un lavabo PMR conforme aux indications du CCTP y compris robinet mural et équipements</t>
  </si>
  <si>
    <t>Fourniture et pose d'auge conforme aux indications du CCTP y compris équipements</t>
  </si>
  <si>
    <t xml:space="preserve">Auge Marque :ROCA ref 368PB8  </t>
  </si>
  <si>
    <t>Fourniture et pose de diffuseurs plafonniers carré conformes aux prescriptions du CCTP</t>
  </si>
  <si>
    <t>Marque France AIR  Type DAU 40 avec registre et plenum insonorisé</t>
  </si>
  <si>
    <t>Taille : 300x300</t>
  </si>
  <si>
    <t>Fourniture et pose de grille de prise d'air neuf par pluie conformes aux prescriptions du CCTP</t>
  </si>
  <si>
    <t>Ens</t>
  </si>
  <si>
    <t>PM</t>
  </si>
  <si>
    <t>Fourniture et pose de rejet en terrasse gaine bisautée avec grillage antivolatile conformes aux prescriptions du CCTP</t>
  </si>
  <si>
    <t>Total 2.08</t>
  </si>
  <si>
    <t>Fourniture et pose de calorifuge finition Kraft alu conformes aux prescriptions du CCTP</t>
  </si>
  <si>
    <t>Fourniture et pose de calorifuge finition tôle isoxale conformes aux prescriptions du CCTP</t>
  </si>
  <si>
    <t>Total 2.09</t>
  </si>
  <si>
    <t>Fourniture et pose de matériel de régulation conforme aux prescriptions de CCTP</t>
  </si>
  <si>
    <t>- Sonde de gaine TE-...</t>
  </si>
  <si>
    <t>- Régulateur TIC-...</t>
  </si>
  <si>
    <t>- Sonde de pression différentielle PDE</t>
  </si>
  <si>
    <t>- Régulateur FCI -</t>
  </si>
  <si>
    <t>- Variateur de vitesse JV-</t>
  </si>
  <si>
    <t>Total 2.10</t>
  </si>
  <si>
    <t>Fourniture et pose d'une armoire électrique conforme aux prescriptions du CCTP</t>
  </si>
  <si>
    <t>ENS</t>
  </si>
  <si>
    <t>Fourniture et pose de câbles conformes aux prescriptions du CCTP y compris toutes sujétions</t>
  </si>
  <si>
    <t>- Fourniture et pose de dalle béton pour support du groupes froid</t>
  </si>
  <si>
    <t>Total 4.01</t>
  </si>
  <si>
    <r>
      <t>Ø</t>
    </r>
    <r>
      <rPr>
        <sz val="10"/>
        <rFont val="Arial"/>
        <family val="2"/>
      </rPr>
      <t xml:space="preserve">   3"</t>
    </r>
  </si>
  <si>
    <r>
      <t>Ø</t>
    </r>
    <r>
      <rPr>
        <sz val="10"/>
        <rFont val="Arial"/>
        <family val="2"/>
      </rPr>
      <t xml:space="preserve">   2"1/2</t>
    </r>
  </si>
  <si>
    <r>
      <t>Ø</t>
    </r>
    <r>
      <rPr>
        <sz val="10"/>
        <rFont val="Arial"/>
        <family val="2"/>
      </rPr>
      <t xml:space="preserve">   2"</t>
    </r>
  </si>
  <si>
    <r>
      <t>Ø</t>
    </r>
    <r>
      <rPr>
        <sz val="10"/>
        <rFont val="Arial"/>
        <family val="2"/>
      </rPr>
      <t xml:space="preserve">   1"1/2</t>
    </r>
  </si>
  <si>
    <r>
      <t>Ø</t>
    </r>
    <r>
      <rPr>
        <sz val="10"/>
        <rFont val="Arial"/>
        <family val="2"/>
      </rPr>
      <t xml:space="preserve">   1"</t>
    </r>
  </si>
  <si>
    <r>
      <t>Ø</t>
    </r>
    <r>
      <rPr>
        <sz val="10"/>
        <rFont val="Arial"/>
        <family val="2"/>
      </rPr>
      <t xml:space="preserve">   1/2"</t>
    </r>
  </si>
  <si>
    <r>
      <t>Ø</t>
    </r>
    <r>
      <rPr>
        <sz val="10"/>
        <rFont val="Arial"/>
        <family val="2"/>
      </rPr>
      <t xml:space="preserve">    630</t>
    </r>
  </si>
  <si>
    <r>
      <t>f</t>
    </r>
    <r>
      <rPr>
        <sz val="10"/>
        <rFont val="Arial"/>
        <family val="2"/>
      </rPr>
      <t xml:space="preserve"> 63 x 1,2</t>
    </r>
  </si>
  <si>
    <r>
      <t>f</t>
    </r>
    <r>
      <rPr>
        <sz val="10"/>
        <rFont val="Arial"/>
        <family val="2"/>
      </rPr>
      <t xml:space="preserve"> 50 x 1 </t>
    </r>
  </si>
  <si>
    <r>
      <t>f</t>
    </r>
    <r>
      <rPr>
        <sz val="10"/>
        <rFont val="Arial"/>
        <family val="2"/>
      </rPr>
      <t xml:space="preserve"> 40 x 1 </t>
    </r>
  </si>
  <si>
    <r>
      <t>f</t>
    </r>
    <r>
      <rPr>
        <sz val="10"/>
        <rFont val="Arial"/>
        <family val="2"/>
      </rPr>
      <t xml:space="preserve"> 38 x 1</t>
    </r>
  </si>
  <si>
    <r>
      <t>f</t>
    </r>
    <r>
      <rPr>
        <sz val="10"/>
        <rFont val="Arial"/>
        <family val="2"/>
      </rPr>
      <t xml:space="preserve"> 36 x 1</t>
    </r>
  </si>
  <si>
    <r>
      <t>f</t>
    </r>
    <r>
      <rPr>
        <sz val="10"/>
        <rFont val="Arial"/>
        <family val="2"/>
      </rPr>
      <t xml:space="preserve"> 32 x 1</t>
    </r>
  </si>
  <si>
    <r>
      <t>f</t>
    </r>
    <r>
      <rPr>
        <sz val="10"/>
        <rFont val="Arial"/>
        <family val="2"/>
      </rPr>
      <t xml:space="preserve"> 30 x 1</t>
    </r>
  </si>
  <si>
    <r>
      <t>f</t>
    </r>
    <r>
      <rPr>
        <sz val="10"/>
        <rFont val="Arial"/>
        <family val="2"/>
      </rPr>
      <t xml:space="preserve"> 28 x 1 </t>
    </r>
  </si>
  <si>
    <r>
      <t>f</t>
    </r>
    <r>
      <rPr>
        <sz val="10"/>
        <rFont val="Arial"/>
        <family val="2"/>
      </rPr>
      <t xml:space="preserve"> 24 x 1 </t>
    </r>
  </si>
  <si>
    <r>
      <t>f</t>
    </r>
    <r>
      <rPr>
        <sz val="10"/>
        <rFont val="Arial"/>
        <family val="2"/>
      </rPr>
      <t xml:space="preserve"> 22 x 1</t>
    </r>
  </si>
  <si>
    <r>
      <t>f</t>
    </r>
    <r>
      <rPr>
        <sz val="10"/>
        <rFont val="Arial"/>
        <family val="2"/>
      </rPr>
      <t xml:space="preserve"> 20 x 1 </t>
    </r>
  </si>
  <si>
    <r>
      <t>f</t>
    </r>
    <r>
      <rPr>
        <sz val="10"/>
        <rFont val="Arial"/>
        <family val="2"/>
      </rPr>
      <t xml:space="preserve"> 18 x 1 </t>
    </r>
  </si>
  <si>
    <r>
      <t>f</t>
    </r>
    <r>
      <rPr>
        <sz val="10"/>
        <rFont val="Arial"/>
        <family val="2"/>
      </rPr>
      <t xml:space="preserve"> 16 x 1</t>
    </r>
  </si>
  <si>
    <r>
      <t>f</t>
    </r>
    <r>
      <rPr>
        <sz val="10"/>
        <rFont val="Arial"/>
        <family val="2"/>
      </rPr>
      <t xml:space="preserve"> 14 x 1</t>
    </r>
  </si>
  <si>
    <r>
      <t>f</t>
    </r>
    <r>
      <rPr>
        <sz val="10"/>
        <rFont val="Arial"/>
        <family val="2"/>
      </rPr>
      <t xml:space="preserve"> 12 x 1</t>
    </r>
  </si>
  <si>
    <r>
      <t>Ø</t>
    </r>
    <r>
      <rPr>
        <sz val="10"/>
        <rFont val="Arial"/>
        <family val="2"/>
      </rPr>
      <t xml:space="preserve">   1/2" (vidange)</t>
    </r>
  </si>
  <si>
    <t>Fourniture et pose de séparation d'urinoir en stratifié compact conformes aux indications du CCTP y compris équipements</t>
  </si>
  <si>
    <t>BATIMENT ELEMENTAIRE NORD</t>
  </si>
  <si>
    <t xml:space="preserve">2.01 - CENTRALE DE TRAITEMENT D'AIR </t>
  </si>
  <si>
    <t>Fourniture et pose d'Urinoir conformes aux indications du CCTP y compris équipements</t>
  </si>
  <si>
    <t>Fourniture et pose de vidoirs conforme aux prescriptions du CCTP y compris équipements</t>
  </si>
  <si>
    <t>Vidoir marque ROCA type GARDA A37105500 + grille + mitigeur mural</t>
  </si>
  <si>
    <t xml:space="preserve">Total 8.3 </t>
  </si>
  <si>
    <t>8.4 - RECUPERATION DES EAUX USEES, EAUX VANNES, EAUX PLUVIALES</t>
  </si>
  <si>
    <t>8.4.1 - TUYAUTERIES</t>
  </si>
  <si>
    <t>Fourniture et pose de canalisations en tube PVC - EU conformes aux prescriptions du CCTP y compris chutes, supports, raccords et toutes sujétions :</t>
  </si>
  <si>
    <t>DN 160</t>
  </si>
  <si>
    <t>DN 140</t>
  </si>
  <si>
    <t>DN 125</t>
  </si>
  <si>
    <t>DN 110</t>
  </si>
  <si>
    <t xml:space="preserve">Total 8.4.1 </t>
  </si>
  <si>
    <t>8.4.2 - ACCESSOIRES</t>
  </si>
  <si>
    <t>Fourniture et pose bouchon de visite conforme aux prescriptions du CCTP y compris toutes sujétions</t>
  </si>
  <si>
    <t xml:space="preserve">Total 8.4.2 </t>
  </si>
  <si>
    <t>8.4.3 - HEBERGEMENT POUR VENTILATION PRIMAIRE</t>
  </si>
  <si>
    <t>Fourniture et pose d'hebergement de ventilation primaire conforme aux prescriptions du CCTP y compris toutes sujétions</t>
  </si>
  <si>
    <t>Diam 110</t>
  </si>
  <si>
    <t>Total 8.4.3</t>
  </si>
  <si>
    <t>8.4.4 - NAISSANCE EAUX PLUVIALES</t>
  </si>
  <si>
    <t>Fourniture et pose de contact de feuillure conforme aux prescriptions du CCTP y compris raccordement électrique et toute sujétion</t>
  </si>
  <si>
    <t>Assistance à la mise en service par distributeur local</t>
  </si>
  <si>
    <t>Fourniture et pose de chauffe eau électrique à accumulation conforme aux prescriptions du CCTP y comprisgroupe de sécurité et  toute sujétion</t>
  </si>
  <si>
    <t>Marque : THERMOR PACIFIC ou ATLANTIQUE ref 241 039</t>
  </si>
  <si>
    <t>50 l</t>
  </si>
  <si>
    <t>Fourniture et pose de canalisation en tube cuivre conforme aux prescriptions du CCTP y compris chutes, supports, raccords et toutes sujétions :</t>
  </si>
  <si>
    <t>Fourniture et pose de tube en polypropylènelène PPR conforme aux prescriptions du CCTP y compris supports et toute sujétion</t>
  </si>
  <si>
    <t>diamètre 83/115 mm</t>
  </si>
  <si>
    <t>Fourniture et pose de tube en polyétylène réticulé conforme aux prescriptions du CCTP y compris supports et toute sujétion</t>
  </si>
  <si>
    <t>Fourniture et pose de tube en cier galvanisé conforme aux prescriptions du CCTP y compris supports et toute sujétion</t>
  </si>
  <si>
    <t>DN 40</t>
  </si>
  <si>
    <t>Fourniture et pose de purgeur d'air automatique</t>
  </si>
  <si>
    <t>Fourniture et pose de grille en paroi verticale conformes aux prescriptions du CCTP</t>
  </si>
  <si>
    <t>Marque France AIR  Type GFC 81 avec registre et plenum insonorisé</t>
  </si>
  <si>
    <t>Fourniture et pose de bouche de VMC acoustique conformes aux prescriptions du CCTP  Type BRH de France AIR diam 125 ou équivalent</t>
  </si>
  <si>
    <t>Total 4.02</t>
  </si>
  <si>
    <t>Fourniture et pose de canalisations d'acier au carbone conformes aux prescriptions du CCTP y compris coupes, raccords, accessoires, supports et toutes sujétions.</t>
  </si>
  <si>
    <t>Total 4.03</t>
  </si>
  <si>
    <t>Fourniture et pose de robinets à papillons conformes aux prescriptions du CCTP</t>
  </si>
  <si>
    <t>Fourniture et pose de robinets à boisseau sphérique conformes aux prescriptions du CCTP</t>
  </si>
  <si>
    <t>-  3/8 "</t>
  </si>
  <si>
    <t>Fourniture et pose de robinets de réglage de débit conformes aux prescriptions du CCTP type TA STA-D ou STA-F ou similaire.</t>
  </si>
  <si>
    <t>Fourniture et pose de disconnecteurs conformes aux prescriptions du CCTP</t>
  </si>
  <si>
    <t>Fourniture et pose de manchons anti-vibratiles conformes aux prescriptions du CCTP</t>
  </si>
  <si>
    <t>Fourniture et pose de postes de purges de points hauts</t>
  </si>
  <si>
    <t>Fourniture et pose de thermomètres à dilatation de liquide 200 mm - 0/50° C</t>
  </si>
  <si>
    <t>Fourniture et pose de manomètre à cadran φ 100 avec robinet d’isolement -0,4 bar (g)</t>
  </si>
  <si>
    <t>Fourniture d'inhibuteur de corosion conforme aux prescriptions du CCTP</t>
  </si>
  <si>
    <t>Total 4.04</t>
  </si>
  <si>
    <t>Fourniture et pose de calorifuge de canalisations en mousse de polyuréthanne revêtu d'un film PVC conforme aux prescriptions du CCTP y compris chutes, pertes et toutes sujétions.</t>
  </si>
  <si>
    <t>Ø  88,9 épaisseur 40 mm</t>
  </si>
  <si>
    <t>Ø 76,1 épaisseur 40 mm</t>
  </si>
  <si>
    <t>Ø  60,3 épaisseur 30 mm</t>
  </si>
  <si>
    <t>Fourniture et pose de calorifuge de canalisations en mousse de polyuréthanne revêtu de tôle isoxale conforme aux prescriptions du CCTP y compris chutes, pertes et toutes sujétions.</t>
  </si>
  <si>
    <t>Fourniture et pose de calorifuge pour robinetterie conforme aux prescriptions du CCTP</t>
  </si>
  <si>
    <t>Total 4.05</t>
  </si>
  <si>
    <t>Total 4.06</t>
  </si>
  <si>
    <t>Fourniture et pose de l'armoire électrique conforme aux prescriptions du CCTP</t>
  </si>
  <si>
    <t>Compris avec le groupe froid.</t>
  </si>
  <si>
    <t>Total 5.01</t>
  </si>
  <si>
    <t>5.02 TUYAUTERIE ET CALORIFUGE</t>
  </si>
  <si>
    <t>Total 5.02</t>
  </si>
  <si>
    <t>Total 5.03</t>
  </si>
  <si>
    <t>5.04 INSTRUMENTATION</t>
  </si>
  <si>
    <t>Total 5.04</t>
  </si>
  <si>
    <t>Total 5.05</t>
  </si>
  <si>
    <t>MONTANT DU TITRE V - CLIMATISATION</t>
  </si>
  <si>
    <t>VI - DESENFUMAGE DES ESCALIERS</t>
  </si>
  <si>
    <t>VIII - PLOMBERIE</t>
  </si>
  <si>
    <t>8.1 - RESEAUX D'EAU FROIDE</t>
  </si>
  <si>
    <t>8.1.1 – TUYAUTERIE</t>
  </si>
  <si>
    <t>Alimentation sous dallage du bâtiment</t>
  </si>
  <si>
    <t>Tube en polypropylène PPR</t>
  </si>
  <si>
    <t>diamètre 73/110 mm</t>
  </si>
  <si>
    <t>diamètre 60/90 mm</t>
  </si>
  <si>
    <t>diamètre 50/70 mm</t>
  </si>
  <si>
    <t>diamètre 42/63 mm</t>
  </si>
  <si>
    <t>diamètre 33/50 mm</t>
  </si>
  <si>
    <t>diamètre 26/40 mm</t>
  </si>
  <si>
    <t>diamètre 21/32 mm</t>
  </si>
  <si>
    <t>diamètre 16/20 mm</t>
  </si>
  <si>
    <t>Tube en polyéthylène réticulé</t>
  </si>
  <si>
    <t>diamètre 26/32 mm</t>
  </si>
  <si>
    <t>diamètre 20/25 mm</t>
  </si>
  <si>
    <t>diamètre 13/16 mm</t>
  </si>
  <si>
    <t>Fourniture et pose de gaine souple M1 calorifugé PHONIFLEX conforme aux prescriptions du CCTP y compris toutes sujétions.</t>
  </si>
  <si>
    <t>Ensemble des percements et rebouchages</t>
  </si>
  <si>
    <t>Total 2.05</t>
  </si>
  <si>
    <t>Total 2.06</t>
  </si>
  <si>
    <t>Compris</t>
  </si>
  <si>
    <t>ens</t>
  </si>
  <si>
    <t>m²</t>
  </si>
  <si>
    <t>ml</t>
  </si>
  <si>
    <t>Fourniture et pose de naissance d'eaux pluviales conforme aux prescriptions du CCTP y compris toutes sujétions</t>
  </si>
  <si>
    <t>Diam 160</t>
  </si>
  <si>
    <t>Total 8.4.4</t>
  </si>
  <si>
    <t>8.4.5 - ISOLATION PHONIQUE</t>
  </si>
  <si>
    <t>Fourniture et pose de tubes Rilsan conformes aux prescriptions du CCTP y compris toutes sujétions</t>
  </si>
  <si>
    <t>Fourniture et pose de chemins de câbles conformes aux prescriptions du CCTP y compris toutes sujétions</t>
  </si>
  <si>
    <t xml:space="preserve">ens </t>
  </si>
  <si>
    <t>Fourniture et pose de coupure de proximité</t>
  </si>
  <si>
    <t>MONTANT DU TITRE II- VENTILATION</t>
  </si>
  <si>
    <t>III - BRASSEUR D'AIR</t>
  </si>
  <si>
    <t>3.01 – BRASSEUR D'AIR PLAFONNIER</t>
  </si>
  <si>
    <t>Total 3.01</t>
  </si>
  <si>
    <t>MONTANT DU TITRE III- BRASSEUR D'AIR</t>
  </si>
  <si>
    <t>IV -RESEAU D'EAU GLACEE REVERSIBLE</t>
  </si>
  <si>
    <t>U</t>
  </si>
  <si>
    <t>Total 2.07</t>
  </si>
  <si>
    <t>Fourniture et pose de grille plafonnieres carré conformes aux prescriptions du CCTP</t>
  </si>
  <si>
    <t>Marque France AIR  Type GAC 88 avec registre et plenum insonorisé</t>
  </si>
  <si>
    <t>Fourniture et pose de matelas de laine de roche avec protection pare vapeur pour collecteur EP conforme aux prescriptions du CCTP y compris toutes sujétions</t>
  </si>
  <si>
    <t>Total 8.4.5</t>
  </si>
  <si>
    <t xml:space="preserve">Total 8.4 </t>
  </si>
  <si>
    <t xml:space="preserve">MONTANT DU TITRE VIII - PLOMBERIE </t>
  </si>
  <si>
    <t xml:space="preserve">MONTANT TOTAL HT  CVC PLOMBERIE  </t>
  </si>
  <si>
    <t>TOTAL I - DEPOSE - TRAVAUX PREPARATOIRES</t>
  </si>
  <si>
    <t>Fourniture et pose de télécommande filaire conforme aux prescriptions du CCTP y compris raccordement électrique et toute sujétion</t>
  </si>
  <si>
    <t>Fourniture et pose de canalisation PVC pour condensat conforme aux prescriptions du CCTP y compris toute sujétion</t>
  </si>
  <si>
    <t>DN 32</t>
  </si>
  <si>
    <t>Fourniture et pose d'unité intérieure conforme aux prescriptions du CCTP y compris support et toute sujétion</t>
  </si>
  <si>
    <t>Marque : Mitsubishi électrique</t>
  </si>
  <si>
    <t>Robinet mural marque ROCA Ref 5A7877C00 robinet simple avec aérateur</t>
  </si>
  <si>
    <t>Total 8.3.4</t>
  </si>
  <si>
    <t>Désignation</t>
  </si>
  <si>
    <t>Fourniture et pose de calorifuge anti-condensation de canalisation en mousse d’élastomère conforme aux prescriptions du CCTP y compris chutes, coudes et toutes sujétions, type ARMAFLEX ou équivalent.</t>
  </si>
  <si>
    <t>DN 250</t>
  </si>
  <si>
    <t>VI -DESENFUMAGE CAGE D'ESCALIER ACCES TERRASSE</t>
  </si>
  <si>
    <t>2.02 - EXTRACTEUR</t>
  </si>
  <si>
    <t>2.03 - PIEGE A SONS</t>
  </si>
  <si>
    <t>2.04 - GAINES ET ACCESSOIRES</t>
  </si>
  <si>
    <t>Total 2.04</t>
  </si>
  <si>
    <t>2.05 – BOUCHES DE SOUFFLAGE ET GRILLE D'ENTREE D'AIR NEUF</t>
  </si>
  <si>
    <t>2.06 - GRILLES D'EXTRACTION ET GRILLE DE REJET</t>
  </si>
  <si>
    <t>2.07 - ISOLATION</t>
  </si>
  <si>
    <t>2.08 - INSTRUMENTATION</t>
  </si>
  <si>
    <t>2.09 - ARMOIRE ELECTRIQUE</t>
  </si>
  <si>
    <t>2.10 - LIAISONS ELECTRIQUES</t>
  </si>
  <si>
    <t>MONTANT DU TITRE IV - RESEAU D'EAU GLACEE REVERSIBLE</t>
  </si>
  <si>
    <t xml:space="preserve">Total 2.03 </t>
  </si>
  <si>
    <t>2.05– BOUCHES DE SOUFFLAGE ET GRILLE ENTREE AIR NEUF</t>
  </si>
  <si>
    <t>2.09 -ARMOIRE ELECTRIQUE</t>
  </si>
  <si>
    <t>Régulation de température de soufflage CTA Elementaire comprenant :</t>
  </si>
  <si>
    <t xml:space="preserve">- Vanne 3 voies ECC/ EG </t>
  </si>
  <si>
    <t>Régulation de débit constant de soufflage CTA Elementaire comprenant :</t>
  </si>
  <si>
    <t>Régulation de débit constant de reprise CTA Elementaire comprenant :</t>
  </si>
  <si>
    <t>NC</t>
  </si>
  <si>
    <t>Fourniture et pose de brasseur d'air conformes aux prescriptions du CCTP y compris raccordement électrique</t>
  </si>
  <si>
    <t>Fourniture et pose de groupe froid DRV réversible conforme aux prescriptions du CCTP y compris toutes sujétions et dallette béton et résilient</t>
  </si>
  <si>
    <t>5.05 LIAISONS ELECTRIQUES</t>
  </si>
  <si>
    <t>Fourniture et pose de clapets anti retour sur réseaux VMC</t>
  </si>
  <si>
    <t>Fourniture et pose de clapets coupe feu conformes aux prescriptions du CCTP y compris toutes sujétions</t>
  </si>
  <si>
    <t>TOTAL VIII - PLOMBERIE</t>
  </si>
  <si>
    <t>L'entreprise est tenue de vérifier les quantités. Le marché est en tout état de cause forfaitaire.</t>
  </si>
  <si>
    <t>TOTAL CVC - PLOMBERIE HT   DH</t>
  </si>
  <si>
    <t xml:space="preserve"> ouverture / fermeture y compris grillage avertisseur et réfection chaussée</t>
  </si>
  <si>
    <t>Vanne de sectionnement avec bouche à clef</t>
  </si>
  <si>
    <t>regard béton AEP en pied de bâtiment</t>
  </si>
  <si>
    <t>Essais nettoyage</t>
  </si>
  <si>
    <t>Canalisation PEHD DN 110</t>
  </si>
  <si>
    <t>Canalisation PEHD DN 63</t>
  </si>
  <si>
    <t>Canalisation PEHD DN 50</t>
  </si>
  <si>
    <t>Piquage sur réseau existant AEP</t>
  </si>
  <si>
    <t>DN 63</t>
  </si>
  <si>
    <t>Tranchée pour alimentation eau de ville - RESEAU ENTERRE</t>
  </si>
  <si>
    <t>Fourniture et pose de canalisations en tube fonte - EP conformes aux prescriptions du CCTP y compris peinture, chutes, supports, raccords et toutes sujétions :</t>
  </si>
  <si>
    <t>LOT N°3 - CLIMATISATION - VENTILLATION - PLOMBERIE</t>
  </si>
  <si>
    <t>Piquage sur réseau existant</t>
  </si>
  <si>
    <t>Total 8.5</t>
  </si>
  <si>
    <t>Fourniture et pose d'une pompe à chaleur réversible avec module hydraulique, conforme aux prescriptions du CCTP y compris manutention, grutage et toutes les sujétions type CIAT ou équivalent</t>
  </si>
  <si>
    <t>Type GEA de France AIR ou équivalent       7 470 m3/h</t>
  </si>
  <si>
    <t>Débit soufflage 7 470  m3/h  extraction 7 875 m3/h</t>
  </si>
  <si>
    <t>5.03 UNITE INTERIEURE</t>
  </si>
  <si>
    <r>
      <t>Ø</t>
    </r>
    <r>
      <rPr>
        <sz val="10"/>
        <rFont val="Arial"/>
        <family val="2"/>
      </rPr>
      <t xml:space="preserve">    630 rejet / soufflage / extraction</t>
    </r>
  </si>
  <si>
    <r>
      <t xml:space="preserve">Marque France AIR  </t>
    </r>
    <r>
      <rPr>
        <b/>
        <sz val="10"/>
        <rFont val="Arial"/>
        <family val="2"/>
      </rPr>
      <t xml:space="preserve">ou équivalent </t>
    </r>
    <r>
      <rPr>
        <sz val="10"/>
        <rFont val="Arial"/>
        <family val="2"/>
      </rPr>
      <t>Type KELIA AIR diam 120</t>
    </r>
  </si>
  <si>
    <t>Fourniture et pose de commande filaire centralisée conformes aux prescriptions du CCTP pour un ou plusieurs appareils</t>
  </si>
  <si>
    <t>8.4.5 - GARGOUILLE POUR GUEULARD</t>
  </si>
  <si>
    <t>Fourniture et pose de gargouille pour gueulard en fonte conforme aux prescriptions du CCTP y compris toutes sujétions</t>
  </si>
  <si>
    <t>8.4.6 - ISOLATION PHONIQUE</t>
  </si>
  <si>
    <t>Total 8.4.6</t>
  </si>
  <si>
    <t>En partie basse des descentes EP  - diam 160</t>
  </si>
  <si>
    <t>En partie basse des descentes EP  - diam 125</t>
  </si>
  <si>
    <t xml:space="preserve">Fourniture et pose de trape de visite dans gaine placo </t>
  </si>
  <si>
    <t>dimension 400x400</t>
  </si>
  <si>
    <t>4.02 – TUYAUTERIE</t>
  </si>
  <si>
    <t>4.03 - ROBINETTERIE ET ACCESSOIRES</t>
  </si>
  <si>
    <t>4.04 – ISOLATION</t>
  </si>
  <si>
    <t>4.05 - ARMOIRE ELECTRIQUE</t>
  </si>
  <si>
    <t>4.06 LIAISONS ELECTRIQUES</t>
  </si>
  <si>
    <t>VII - GTC</t>
  </si>
  <si>
    <t>VII -GTC</t>
  </si>
  <si>
    <t>Fourniture et pose de siphon de sol en Inox dim 150x150 mm conforme aux prescriptions du CCTP y compris sujétions d'étanchéité</t>
  </si>
  <si>
    <t>Qté BE</t>
  </si>
  <si>
    <t>Qté ENT.</t>
  </si>
  <si>
    <t>REPRISE / REJET</t>
  </si>
  <si>
    <r>
      <t xml:space="preserve">Fourniture et pose de clapets coupe feu conformes aux prescriptions du CCTP y compris toutes sujétions en PROVISION, </t>
    </r>
    <r>
      <rPr>
        <b/>
        <sz val="10"/>
        <rFont val="Arial"/>
        <family val="2"/>
      </rPr>
      <t>à ne poser qu'avec accord de la maitrise d'œuvre</t>
    </r>
  </si>
  <si>
    <t>rectangulaire 7500 m3/h AN</t>
  </si>
  <si>
    <t>Fourniture et pose d'une centrale de traitement d'air double flux conforme aux prescriptions du CCTP y compris régulation, batterie EG/ECC, support, jeu de filtre de rechange, socle béton et résilient et toutes sujétions.</t>
  </si>
  <si>
    <t>Mise en service par constructeur et garantie 2 ans Pieces, Main d'ouevre et déplacement</t>
  </si>
  <si>
    <t>Gaine extérieure soufflage</t>
  </si>
  <si>
    <t>Gaine extérieure reprise</t>
  </si>
  <si>
    <t>Gaine de reprise en LT</t>
  </si>
  <si>
    <t>Gaine de soufflage et air neuf - partout</t>
  </si>
  <si>
    <t>Fourniture et pose de WC suspendu chasse directe conformes aux indications du CCTP y compris équipements.</t>
  </si>
  <si>
    <t>Marque :ROCA ref A327230</t>
  </si>
  <si>
    <t>WC MarqueJACOB DELAFOND ref E 195-Y1-00 - sans abattant</t>
  </si>
  <si>
    <t>Barre de relevage coudée en inox</t>
  </si>
  <si>
    <t>Robinet poussoir REMER Inox</t>
  </si>
  <si>
    <t xml:space="preserve">8.3.1 - LAVABO PMR </t>
  </si>
  <si>
    <t>Total 8.3.1</t>
  </si>
  <si>
    <t xml:space="preserve">8.3.2 - AUGES </t>
  </si>
  <si>
    <t>Total 8.3.2</t>
  </si>
  <si>
    <t>8.3.3 - WC suspendu chassi support chasse directe</t>
  </si>
  <si>
    <t>Total 8.3.3</t>
  </si>
  <si>
    <t>8.3.4 - WC suspendu PMR chassi support chasse directe</t>
  </si>
  <si>
    <t>8.3.5 - URINOIR</t>
  </si>
  <si>
    <t>Total 8.3.5</t>
  </si>
  <si>
    <t>8.3.6 - VIDOIR MURAL</t>
  </si>
  <si>
    <t>Total 8.3.6</t>
  </si>
  <si>
    <t>Total 8.3.8</t>
  </si>
  <si>
    <t>8.3.9 - SIPHON DE SOL INOX</t>
  </si>
  <si>
    <t>Total 8.3.9</t>
  </si>
  <si>
    <t>Miroir 60x42 fixation  chromé</t>
  </si>
  <si>
    <t>Batit support NICOLL sans réservoir</t>
  </si>
  <si>
    <t>8.3.8 - EVIER EN GRES ENCASTRE</t>
  </si>
  <si>
    <t>Fourniture et pose d'un évier en grés 1 bac encastré avec robinet col de cygne EF  Type ROCA Ref 5A8487C00, conforme aux prescriptions du CCTP y compris équipements</t>
  </si>
  <si>
    <t>Fourniture et pose d'un meuble évier inox 1 bac avec mitigeur col de cygne EF/ECS Type ROCA Ref 5A8487C00, conforme aux prescriptions du CCTP y compris équipements</t>
  </si>
  <si>
    <t>En inox Marque MEDICLINICS code DJ0111CS</t>
  </si>
  <si>
    <t>Fourniture et pose d'équipement : dévidoir papier inox diam 275mm à clef MEDICLINICS</t>
  </si>
  <si>
    <t>V - CLIMATISATION - SYSTEME DRV ET SPLIT LOCAL SERVEUR</t>
  </si>
  <si>
    <t>Fourniture et pose d'un SPLIT conforme aux prescriptions du CCTP y compris toutes sujétions et dsupport galvanisé et silent Bloc</t>
  </si>
  <si>
    <t xml:space="preserve">Marque : CARRIER   </t>
  </si>
  <si>
    <t>Marque : CARRIER   Type : 38QHE24D8SH au R32 DC Inverter A+++ avec éco particpation</t>
  </si>
  <si>
    <t>Type Mural  : 42QHE24D8SH au R32 DC Inverter A+++, avec éco particpation</t>
  </si>
  <si>
    <t>Fourniture et pose d'unité intérieure pour SPLIT conforme aux prescriptions du CCTP y compris support et toute sujétion</t>
  </si>
  <si>
    <t>Marque : CARRIER  Type : KJR120X</t>
  </si>
  <si>
    <t>Fourniture et pose de télécommande filaire pour SPLIT conforme aux prescriptions du CCTP y compris raccordement électrique et toute sujétion</t>
  </si>
  <si>
    <t xml:space="preserve">Fourniture et pose de canalisation frigorique y compris calorifuge et chemin de câble, capotage intérieur et extérieur conforme aux prescriptions du CCTP </t>
  </si>
  <si>
    <t>Pour DRV salles informatique</t>
  </si>
  <si>
    <t>Pour SPLIT local serveur</t>
  </si>
  <si>
    <t>5.01 UNITE EXTERIEURE</t>
  </si>
  <si>
    <t>Marque : CARRIER  Type : 38VS226174HQEE mini VRF Triphasé 8HP</t>
  </si>
  <si>
    <t>Marque : CARRIER  Type : 40VK012S-7S2QEE - VRF Mural</t>
  </si>
  <si>
    <t>Marque : CARRIER  Type : 40VCW21FQEE VRF Télécomande filaire</t>
  </si>
  <si>
    <t>Pompe de relevage</t>
  </si>
  <si>
    <t>Adaptateur de protocole  40VCCCR17FQEE</t>
  </si>
  <si>
    <t xml:space="preserve">Vérification Initale et Plan d'Inspection de l'ESP par Bureau de contrôle habilité </t>
  </si>
  <si>
    <t xml:space="preserve">Système frigorifique </t>
  </si>
  <si>
    <t>CTA CARRIER Type 39CP X HR taille 060</t>
  </si>
  <si>
    <t>Robinet eau Froide marque ROCA  poignée gérontologique et aérateur</t>
  </si>
  <si>
    <t>Urinoir marque ROCA ref 353145.5</t>
  </si>
  <si>
    <t>Bouton poussoir ROCA Ref 5A9177C00</t>
  </si>
  <si>
    <t>Tuyau Polyetylene bleu pression PN 16 pour Arrosage y compris tranchée</t>
  </si>
  <si>
    <t>8.5.1 - EAU D'ARROSAGE</t>
  </si>
  <si>
    <t>8.5 - RESEAU D'ARROSAGE</t>
  </si>
  <si>
    <t>Bouche d'arosage diam 26 dans cour élémentaire et Parvis</t>
  </si>
  <si>
    <t xml:space="preserve">8.3.7 - MEUBLE EVIER INOX </t>
  </si>
  <si>
    <t>IV - RESEAU D'EAU GLACEE REVERSIBLE</t>
  </si>
  <si>
    <t>4.02 - TUYAUTERIE</t>
  </si>
  <si>
    <t>4.03 - ROBINETTERIE</t>
  </si>
  <si>
    <t>4.04 - ISOLATION</t>
  </si>
  <si>
    <t>4.05 -ARMOIRE ELECTRIQUE</t>
  </si>
  <si>
    <t>4.06 - LIAISONS ELECTRIQUES</t>
  </si>
  <si>
    <t>5.01 - UNITE EXTERIEURE</t>
  </si>
  <si>
    <t>8.3.2 - AUGES</t>
  </si>
  <si>
    <t>8.3.5- URINOIR</t>
  </si>
  <si>
    <t>8.3.3- WC SUSPENDU CHASSE DIRECTE</t>
  </si>
  <si>
    <t>8.3.4- WC SUSPRNDU PMR CHASSE DIRECTE</t>
  </si>
  <si>
    <t>8.3.7 - MEUBLE EVIER INOX</t>
  </si>
  <si>
    <t>8.3.8 - EVIER GRES ENCASTRE</t>
  </si>
  <si>
    <t>8.3.9 - SIPHON DE SOL</t>
  </si>
  <si>
    <t>4.01 – POMPE A CHALEUR  REVERSIBLE AU R290 AVEC MODULE HYDRAULIQUE</t>
  </si>
  <si>
    <t>Equilibrage du réseau aéraulique avec rapport de mesure de débit à chaque bouche de soufflage et reprise</t>
  </si>
  <si>
    <t>Type 61AQ 08OP au R290</t>
  </si>
  <si>
    <t>MARQUE CARRIER, CIAT, TRANE ou équivalent  Puissance 50 kw froid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</si>
</sst>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1" formatCode="_-* #,##0.00\ _€_-;\-* #,##0.00\ _€_-;_-* &quot;-&quot;??\ _€_-;_-@_-"/>
    <numFmt numFmtId="179" formatCode="_-* #,##0.00\ _F_-;\-* #,##0.00\ _F_-;_-* &quot;-&quot;??\ _F_-;_-@_-"/>
    <numFmt numFmtId="182" formatCode="#,##0.00\ [$€-1]"/>
    <numFmt numFmtId="183" formatCode="_-* #,##0.00\ [$€-1]_-;\-* #,##0.00\ [$€-1]_-;_-* &quot;-&quot;??\ [$€-1]_-"/>
    <numFmt numFmtId="184" formatCode="00000"/>
    <numFmt numFmtId="197" formatCode="#,##0.00\ &quot;€&quot;"/>
  </numFmts>
  <fonts count="41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6"/>
      <name val="Arial"/>
      <family val="2"/>
    </font>
    <font>
      <b/>
      <sz val="16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name val="Symbol"/>
      <family val="1"/>
      <charset val="2"/>
    </font>
    <font>
      <b/>
      <i/>
      <u/>
      <sz val="10"/>
      <name val="Arial"/>
      <family val="2"/>
    </font>
    <font>
      <i/>
      <sz val="10"/>
      <name val="Arial"/>
      <family val="2"/>
    </font>
    <font>
      <b/>
      <sz val="10"/>
      <color indexed="62"/>
      <name val="Arial"/>
      <family val="2"/>
    </font>
    <font>
      <sz val="10"/>
      <color indexed="62"/>
      <name val="Arial"/>
      <family val="2"/>
    </font>
    <font>
      <b/>
      <sz val="12"/>
      <name val="Arial"/>
      <family val="2"/>
    </font>
    <font>
      <i/>
      <sz val="10"/>
      <color indexed="8"/>
      <name val="Arial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 Rounded MT Bold"/>
      <family val="2"/>
    </font>
    <font>
      <sz val="11"/>
      <color rgb="FF000000"/>
      <name val="Arial"/>
      <family val="2"/>
    </font>
    <font>
      <i/>
      <sz val="10"/>
      <color rgb="FFFF0000"/>
      <name val="Arial"/>
      <family val="2"/>
    </font>
    <font>
      <sz val="9"/>
      <color rgb="FFFF0000"/>
      <name val="Arial Narrow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8"/>
      <color rgb="FF000000"/>
      <name val="Arial Narrow"/>
      <family val="2"/>
    </font>
    <font>
      <b/>
      <sz val="8"/>
      <color rgb="FF000000"/>
      <name val="Arial Narrow"/>
      <family val="2"/>
    </font>
    <font>
      <sz val="7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FF0000"/>
      <name val="Arial"/>
      <family val="2"/>
    </font>
    <font>
      <sz val="12"/>
      <color rgb="FF000000"/>
      <name val="Arial"/>
      <family val="2"/>
    </font>
    <font>
      <sz val="10"/>
      <color rgb="FF000000"/>
      <name val="Arial Narrow"/>
      <family val="2"/>
    </font>
    <font>
      <b/>
      <u/>
      <sz val="10"/>
      <color rgb="FF000000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69">
    <xf numFmtId="0" fontId="0" fillId="0" borderId="0">
      <alignment vertical="top"/>
    </xf>
    <xf numFmtId="0" fontId="24" fillId="3" borderId="0">
      <alignment horizontal="left" vertical="top" wrapText="1"/>
    </xf>
    <xf numFmtId="0" fontId="25" fillId="3" borderId="0">
      <alignment horizontal="left" vertical="top" wrapText="1"/>
    </xf>
    <xf numFmtId="0" fontId="24" fillId="3" borderId="0">
      <alignment horizontal="left" vertical="top" wrapText="1"/>
    </xf>
    <xf numFmtId="0" fontId="24" fillId="3" borderId="0">
      <alignment horizontal="left" vertical="top" wrapText="1"/>
    </xf>
    <xf numFmtId="0" fontId="24" fillId="3" borderId="0">
      <alignment horizontal="left" vertical="top" wrapText="1"/>
    </xf>
    <xf numFmtId="0" fontId="24" fillId="3" borderId="0">
      <alignment horizontal="left" vertical="top" wrapText="1"/>
    </xf>
    <xf numFmtId="0" fontId="24" fillId="3" borderId="0">
      <alignment horizontal="left" vertical="top" wrapText="1"/>
    </xf>
    <xf numFmtId="49" fontId="26" fillId="3" borderId="0">
      <alignment horizontal="left" vertical="top" wrapText="1"/>
    </xf>
    <xf numFmtId="0" fontId="19" fillId="2" borderId="0" applyNumberFormat="0" applyBorder="0" applyAlignment="0" applyProtection="0"/>
    <xf numFmtId="0" fontId="27" fillId="3" borderId="0">
      <alignment horizontal="left" vertical="top" wrapText="1"/>
    </xf>
    <xf numFmtId="0" fontId="28" fillId="3" borderId="0">
      <alignment horizontal="left" vertical="top" wrapText="1"/>
    </xf>
    <xf numFmtId="0" fontId="29" fillId="3" borderId="0">
      <alignment horizontal="left" vertical="top" wrapText="1"/>
    </xf>
    <xf numFmtId="0" fontId="24" fillId="3" borderId="0">
      <alignment horizontal="left" vertical="top" wrapText="1"/>
    </xf>
    <xf numFmtId="0" fontId="24" fillId="3" borderId="0">
      <alignment horizontal="left" vertical="top" wrapText="1"/>
    </xf>
    <xf numFmtId="0" fontId="24" fillId="3" borderId="0">
      <alignment horizontal="left" vertical="top" wrapText="1"/>
    </xf>
    <xf numFmtId="0" fontId="24" fillId="3" borderId="0">
      <alignment horizontal="left" vertical="top" wrapText="1"/>
    </xf>
    <xf numFmtId="0" fontId="30" fillId="3" borderId="0">
      <alignment horizontal="left" vertical="top" wrapText="1"/>
    </xf>
    <xf numFmtId="0" fontId="24" fillId="3" borderId="0">
      <alignment horizontal="left" vertical="top" wrapText="1"/>
    </xf>
    <xf numFmtId="0" fontId="24" fillId="3" borderId="0">
      <alignment horizontal="left" vertical="top" wrapText="1"/>
    </xf>
    <xf numFmtId="0" fontId="24" fillId="9" borderId="0">
      <alignment horizontal="left" vertical="top" wrapText="1"/>
    </xf>
    <xf numFmtId="0" fontId="24" fillId="10" borderId="1">
      <alignment horizontal="right" vertical="top" wrapText="1"/>
    </xf>
    <xf numFmtId="0" fontId="24" fillId="9" borderId="1">
      <alignment horizontal="right" vertical="top" wrapText="1"/>
    </xf>
    <xf numFmtId="0" fontId="24" fillId="9" borderId="0">
      <alignment horizontal="left" vertical="top" wrapText="1"/>
    </xf>
    <xf numFmtId="0" fontId="24" fillId="9" borderId="0">
      <alignment horizontal="left" vertical="top" wrapText="1"/>
    </xf>
    <xf numFmtId="49" fontId="31" fillId="9" borderId="0">
      <alignment horizontal="left" vertical="top" wrapText="1"/>
    </xf>
    <xf numFmtId="49" fontId="32" fillId="9" borderId="1">
      <alignment horizontal="left" vertical="top" wrapText="1"/>
    </xf>
    <xf numFmtId="49" fontId="32" fillId="9" borderId="0">
      <alignment horizontal="left" vertical="top" wrapText="1"/>
    </xf>
    <xf numFmtId="49" fontId="25" fillId="9" borderId="0">
      <alignment horizontal="left" vertical="top" wrapText="1"/>
    </xf>
    <xf numFmtId="49" fontId="24" fillId="9" borderId="0">
      <alignment horizontal="left" vertical="top" wrapText="1"/>
    </xf>
    <xf numFmtId="0" fontId="33" fillId="3" borderId="0">
      <alignment horizontal="left" vertical="top" wrapText="1" indent="1"/>
    </xf>
    <xf numFmtId="0" fontId="34" fillId="3" borderId="0">
      <alignment horizontal="left" vertical="top" wrapText="1" indent="1"/>
    </xf>
    <xf numFmtId="0" fontId="33" fillId="3" borderId="0">
      <alignment horizontal="left" vertical="top" wrapText="1" indent="1"/>
    </xf>
    <xf numFmtId="49" fontId="35" fillId="3" borderId="0">
      <alignment vertical="top" wrapText="1"/>
    </xf>
    <xf numFmtId="183" fontId="2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36" fillId="3" borderId="0">
      <alignment horizontal="left" vertical="top"/>
    </xf>
    <xf numFmtId="0" fontId="36" fillId="3" borderId="0">
      <alignment horizontal="left" vertical="top"/>
    </xf>
    <xf numFmtId="0" fontId="36" fillId="3" borderId="0">
      <alignment horizontal="left" vertical="top" wrapText="1"/>
    </xf>
    <xf numFmtId="0" fontId="36" fillId="3" borderId="0">
      <alignment horizontal="left" vertical="top" wrapText="1"/>
    </xf>
    <xf numFmtId="0" fontId="36" fillId="3" borderId="0">
      <alignment horizontal="left" vertical="top" wrapText="1"/>
    </xf>
    <xf numFmtId="0" fontId="24" fillId="9" borderId="0">
      <alignment horizontal="left" vertical="top" wrapText="1"/>
    </xf>
    <xf numFmtId="0" fontId="24" fillId="9" borderId="0">
      <alignment horizontal="left" vertical="top" wrapText="1"/>
    </xf>
    <xf numFmtId="49" fontId="24" fillId="9" borderId="0">
      <alignment horizontal="left" vertical="top" wrapText="1"/>
    </xf>
    <xf numFmtId="49" fontId="24" fillId="9" borderId="0">
      <alignment horizontal="left" vertical="top" wrapText="1"/>
    </xf>
    <xf numFmtId="0" fontId="36" fillId="3" borderId="0">
      <alignment horizontal="left" vertical="top" wrapText="1"/>
    </xf>
    <xf numFmtId="0" fontId="37" fillId="3" borderId="0">
      <alignment horizontal="left" vertical="top" wrapText="1"/>
    </xf>
    <xf numFmtId="49" fontId="38" fillId="3" borderId="0">
      <alignment horizontal="left" vertical="top"/>
    </xf>
    <xf numFmtId="17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22" fillId="0" borderId="0"/>
    <xf numFmtId="0" fontId="7" fillId="0" borderId="0"/>
    <xf numFmtId="0" fontId="2" fillId="0" borderId="0"/>
    <xf numFmtId="0" fontId="2" fillId="0" borderId="0"/>
    <xf numFmtId="0" fontId="39" fillId="3" borderId="0">
      <alignment horizontal="left" vertical="top" wrapText="1"/>
    </xf>
    <xf numFmtId="0" fontId="18" fillId="3" borderId="2">
      <alignment horizontal="left" vertical="top" wrapText="1"/>
    </xf>
    <xf numFmtId="0" fontId="7" fillId="4" borderId="0"/>
    <xf numFmtId="0" fontId="36" fillId="3" borderId="0">
      <alignment horizontal="left" vertical="top"/>
    </xf>
    <xf numFmtId="0" fontId="21" fillId="0" borderId="0" applyNumberFormat="0" applyFill="0" applyBorder="0" applyAlignment="0" applyProtection="0"/>
    <xf numFmtId="0" fontId="20" fillId="5" borderId="3" applyNumberFormat="0" applyAlignment="0" applyProtection="0"/>
  </cellStyleXfs>
  <cellXfs count="151">
    <xf numFmtId="0" fontId="0" fillId="0" borderId="0" xfId="0">
      <alignment vertical="top"/>
    </xf>
    <xf numFmtId="0" fontId="0" fillId="11" borderId="12" xfId="0" applyFill="1" applyBorder="1" applyAlignment="1"/>
    <xf numFmtId="0" fontId="0" fillId="11" borderId="0" xfId="0" applyFill="1" applyBorder="1" applyAlignment="1"/>
    <xf numFmtId="0" fontId="40" fillId="11" borderId="1" xfId="56" applyFont="1" applyFill="1" applyBorder="1" applyAlignment="1">
      <alignment wrapText="1"/>
    </xf>
    <xf numFmtId="49" fontId="6" fillId="0" borderId="4" xfId="62" applyNumberFormat="1" applyFont="1" applyFill="1" applyBorder="1" applyAlignment="1">
      <alignment horizontal="center" vertical="top" wrapText="1"/>
    </xf>
    <xf numFmtId="0" fontId="6" fillId="0" borderId="4" xfId="62" applyFont="1" applyFill="1" applyBorder="1" applyAlignment="1">
      <alignment horizontal="center" vertical="top" wrapText="1"/>
    </xf>
    <xf numFmtId="182" fontId="6" fillId="0" borderId="4" xfId="62" applyNumberFormat="1" applyFont="1" applyFill="1" applyBorder="1" applyAlignment="1">
      <alignment horizontal="center" vertical="top" wrapText="1"/>
    </xf>
    <xf numFmtId="179" fontId="6" fillId="0" borderId="4" xfId="55" applyFont="1" applyFill="1" applyBorder="1" applyAlignment="1">
      <alignment horizontal="center" vertical="top" wrapText="1"/>
    </xf>
    <xf numFmtId="0" fontId="7" fillId="0" borderId="0" xfId="62" applyFont="1" applyFill="1" applyBorder="1" applyAlignment="1">
      <alignment horizontal="center"/>
    </xf>
    <xf numFmtId="49" fontId="8" fillId="6" borderId="4" xfId="62" applyNumberFormat="1" applyFont="1" applyFill="1" applyBorder="1" applyAlignment="1">
      <alignment horizontal="center" vertical="center" wrapText="1"/>
    </xf>
    <xf numFmtId="0" fontId="9" fillId="6" borderId="4" xfId="62" applyFont="1" applyFill="1" applyBorder="1" applyAlignment="1">
      <alignment vertical="center" wrapText="1"/>
    </xf>
    <xf numFmtId="179" fontId="9" fillId="6" borderId="4" xfId="55" applyFont="1" applyFill="1" applyBorder="1" applyAlignment="1">
      <alignment vertical="center" wrapText="1"/>
    </xf>
    <xf numFmtId="49" fontId="6" fillId="0" borderId="5" xfId="62" applyNumberFormat="1" applyFont="1" applyFill="1" applyBorder="1" applyAlignment="1">
      <alignment horizontal="center" vertical="top" wrapText="1"/>
    </xf>
    <xf numFmtId="0" fontId="6" fillId="0" borderId="5" xfId="62" applyFont="1" applyFill="1" applyBorder="1" applyAlignment="1">
      <alignment horizontal="center" vertical="top" wrapText="1"/>
    </xf>
    <xf numFmtId="182" fontId="6" fillId="0" borderId="5" xfId="62" applyNumberFormat="1" applyFont="1" applyFill="1" applyBorder="1" applyAlignment="1">
      <alignment horizontal="center" vertical="top" wrapText="1"/>
    </xf>
    <xf numFmtId="179" fontId="6" fillId="0" borderId="5" xfId="55" applyFont="1" applyFill="1" applyBorder="1" applyAlignment="1">
      <alignment horizontal="center" vertical="top" wrapText="1"/>
    </xf>
    <xf numFmtId="0" fontId="7" fillId="0" borderId="0" xfId="62" applyFont="1" applyFill="1" applyBorder="1" applyAlignment="1">
      <alignment horizontal="center" vertical="top"/>
    </xf>
    <xf numFmtId="49" fontId="8" fillId="7" borderId="4" xfId="62" applyNumberFormat="1" applyFont="1" applyFill="1" applyBorder="1" applyAlignment="1">
      <alignment horizontal="center" vertical="center" wrapText="1"/>
    </xf>
    <xf numFmtId="0" fontId="6" fillId="7" borderId="4" xfId="62" applyFont="1" applyFill="1" applyBorder="1" applyAlignment="1">
      <alignment horizontal="center" vertical="top" wrapText="1"/>
    </xf>
    <xf numFmtId="182" fontId="6" fillId="7" borderId="4" xfId="62" applyNumberFormat="1" applyFont="1" applyFill="1" applyBorder="1" applyAlignment="1">
      <alignment horizontal="center" vertical="top" wrapText="1"/>
    </xf>
    <xf numFmtId="179" fontId="6" fillId="7" borderId="4" xfId="55" applyFont="1" applyFill="1" applyBorder="1" applyAlignment="1">
      <alignment horizontal="center" vertical="top" wrapText="1"/>
    </xf>
    <xf numFmtId="4" fontId="6" fillId="0" borderId="5" xfId="62" applyNumberFormat="1" applyFont="1" applyFill="1" applyBorder="1" applyAlignment="1">
      <alignment horizontal="center" vertical="top" wrapText="1"/>
    </xf>
    <xf numFmtId="0" fontId="10" fillId="0" borderId="5" xfId="62" applyFont="1" applyFill="1" applyBorder="1" applyAlignment="1">
      <alignment vertical="top" wrapText="1"/>
    </xf>
    <xf numFmtId="0" fontId="7" fillId="0" borderId="5" xfId="62" applyFont="1" applyFill="1" applyBorder="1" applyAlignment="1">
      <alignment vertical="top" wrapText="1"/>
    </xf>
    <xf numFmtId="0" fontId="7" fillId="0" borderId="5" xfId="62" applyFont="1" applyFill="1" applyBorder="1" applyAlignment="1">
      <alignment horizontal="center" vertical="top" wrapText="1"/>
    </xf>
    <xf numFmtId="4" fontId="7" fillId="0" borderId="5" xfId="62" applyNumberFormat="1" applyFont="1" applyFill="1" applyBorder="1" applyAlignment="1">
      <alignment horizontal="center" vertical="top" wrapText="1"/>
    </xf>
    <xf numFmtId="179" fontId="7" fillId="0" borderId="5" xfId="55" applyFont="1" applyFill="1" applyBorder="1" applyAlignment="1">
      <alignment horizontal="right" vertical="top" wrapText="1"/>
    </xf>
    <xf numFmtId="0" fontId="7" fillId="0" borderId="5" xfId="62" applyFont="1" applyFill="1" applyBorder="1" applyAlignment="1">
      <alignment vertical="top"/>
    </xf>
    <xf numFmtId="0" fontId="4" fillId="0" borderId="5" xfId="62" applyFont="1" applyFill="1" applyBorder="1" applyAlignment="1">
      <alignment horizontal="center" vertical="top"/>
    </xf>
    <xf numFmtId="0" fontId="7" fillId="0" borderId="5" xfId="62" applyFont="1" applyFill="1" applyBorder="1" applyAlignment="1">
      <alignment horizontal="center" vertical="top"/>
    </xf>
    <xf numFmtId="4" fontId="7" fillId="0" borderId="5" xfId="62" applyNumberFormat="1" applyFont="1" applyFill="1" applyBorder="1" applyAlignment="1">
      <alignment vertical="top"/>
    </xf>
    <xf numFmtId="0" fontId="10" fillId="0" borderId="5" xfId="62" applyFont="1" applyFill="1" applyBorder="1" applyAlignment="1">
      <alignment vertical="top"/>
    </xf>
    <xf numFmtId="0" fontId="10" fillId="0" borderId="5" xfId="62" applyFont="1" applyFill="1" applyBorder="1" applyAlignment="1">
      <alignment horizontal="right" vertical="top" wrapText="1"/>
    </xf>
    <xf numFmtId="179" fontId="6" fillId="0" borderId="6" xfId="55" applyFont="1" applyFill="1" applyBorder="1" applyAlignment="1">
      <alignment horizontal="right" vertical="top" wrapText="1"/>
    </xf>
    <xf numFmtId="179" fontId="7" fillId="0" borderId="5" xfId="55" applyFont="1" applyFill="1" applyBorder="1" applyAlignment="1">
      <alignment horizontal="center" vertical="top" wrapText="1"/>
    </xf>
    <xf numFmtId="0" fontId="7" fillId="0" borderId="0" xfId="62" applyFont="1" applyFill="1" applyBorder="1" applyAlignment="1">
      <alignment vertical="top"/>
    </xf>
    <xf numFmtId="0" fontId="11" fillId="0" borderId="5" xfId="62" applyFont="1" applyFill="1" applyBorder="1" applyAlignment="1">
      <alignment vertical="top" wrapText="1"/>
    </xf>
    <xf numFmtId="0" fontId="7" fillId="0" borderId="5" xfId="62" applyFont="1" applyFill="1" applyBorder="1" applyAlignment="1">
      <alignment horizontal="justify" vertical="top" wrapText="1"/>
    </xf>
    <xf numFmtId="179" fontId="7" fillId="6" borderId="4" xfId="55" applyFont="1" applyFill="1" applyBorder="1" applyAlignment="1">
      <alignment horizontal="right" vertical="top" wrapText="1"/>
    </xf>
    <xf numFmtId="0" fontId="2" fillId="0" borderId="5" xfId="62" applyFont="1" applyFill="1" applyBorder="1" applyAlignment="1">
      <alignment horizontal="left" vertical="top" wrapText="1"/>
    </xf>
    <xf numFmtId="0" fontId="6" fillId="0" borderId="5" xfId="62" applyFont="1" applyFill="1" applyBorder="1" applyAlignment="1">
      <alignment horizontal="right" vertical="top" wrapText="1"/>
    </xf>
    <xf numFmtId="179" fontId="6" fillId="0" borderId="5" xfId="55" applyFont="1" applyFill="1" applyBorder="1" applyAlignment="1">
      <alignment horizontal="right" vertical="top" wrapText="1"/>
    </xf>
    <xf numFmtId="0" fontId="7" fillId="0" borderId="0" xfId="62" applyFont="1" applyFill="1" applyBorder="1" applyAlignment="1">
      <alignment horizontal="left" vertical="top"/>
    </xf>
    <xf numFmtId="0" fontId="7" fillId="0" borderId="5" xfId="62" applyFont="1" applyBorder="1" applyAlignment="1">
      <alignment horizontal="justify" vertical="top" wrapText="1"/>
    </xf>
    <xf numFmtId="0" fontId="3" fillId="0" borderId="5" xfId="62" applyFont="1" applyBorder="1" applyAlignment="1">
      <alignment horizontal="center" vertical="top" wrapText="1"/>
    </xf>
    <xf numFmtId="0" fontId="3" fillId="0" borderId="5" xfId="62" applyFont="1" applyBorder="1" applyAlignment="1">
      <alignment vertical="top" wrapText="1"/>
    </xf>
    <xf numFmtId="0" fontId="7" fillId="0" borderId="5" xfId="62" applyFont="1" applyBorder="1" applyAlignment="1">
      <alignment vertical="top" wrapText="1"/>
    </xf>
    <xf numFmtId="0" fontId="7" fillId="0" borderId="5" xfId="62" applyFont="1" applyBorder="1" applyAlignment="1">
      <alignment horizontal="left" vertical="top" wrapText="1" indent="3"/>
    </xf>
    <xf numFmtId="0" fontId="7" fillId="0" borderId="5" xfId="62" applyFont="1" applyBorder="1" applyAlignment="1">
      <alignment horizontal="center" vertical="top" wrapText="1"/>
    </xf>
    <xf numFmtId="0" fontId="7" fillId="0" borderId="5" xfId="62" quotePrefix="1" applyFont="1" applyBorder="1" applyAlignment="1">
      <alignment horizontal="left" vertical="top" wrapText="1" indent="3"/>
    </xf>
    <xf numFmtId="0" fontId="2" fillId="0" borderId="5" xfId="62" applyFont="1" applyFill="1" applyBorder="1" applyAlignment="1">
      <alignment wrapText="1"/>
    </xf>
    <xf numFmtId="0" fontId="7" fillId="0" borderId="5" xfId="62" applyFont="1" applyFill="1" applyBorder="1" applyAlignment="1">
      <alignment horizontal="center"/>
    </xf>
    <xf numFmtId="0" fontId="7" fillId="0" borderId="5" xfId="62" applyFont="1" applyFill="1" applyBorder="1" applyAlignment="1">
      <alignment horizontal="center" wrapText="1"/>
    </xf>
    <xf numFmtId="4" fontId="7" fillId="0" borderId="5" xfId="62" applyNumberFormat="1" applyFont="1" applyFill="1" applyBorder="1" applyAlignment="1">
      <alignment horizontal="center" wrapText="1"/>
    </xf>
    <xf numFmtId="179" fontId="7" fillId="0" borderId="5" xfId="55" applyFont="1" applyFill="1" applyBorder="1" applyAlignment="1">
      <alignment horizontal="right" wrapText="1"/>
    </xf>
    <xf numFmtId="0" fontId="2" fillId="0" borderId="5" xfId="62" applyFont="1" applyFill="1" applyBorder="1"/>
    <xf numFmtId="179" fontId="6" fillId="0" borderId="5" xfId="55" applyFont="1" applyFill="1" applyBorder="1" applyAlignment="1">
      <alignment horizontal="right" wrapText="1"/>
    </xf>
    <xf numFmtId="179" fontId="7" fillId="0" borderId="5" xfId="55" applyFont="1" applyFill="1" applyBorder="1" applyAlignment="1">
      <alignment horizontal="right" vertical="center" wrapText="1"/>
    </xf>
    <xf numFmtId="0" fontId="2" fillId="0" borderId="5" xfId="62" applyFont="1" applyFill="1" applyBorder="1" applyAlignment="1">
      <alignment vertical="center" wrapText="1"/>
    </xf>
    <xf numFmtId="49" fontId="7" fillId="0" borderId="5" xfId="62" applyNumberFormat="1" applyFont="1" applyFill="1" applyBorder="1" applyAlignment="1">
      <alignment vertical="top" wrapText="1"/>
    </xf>
    <xf numFmtId="0" fontId="11" fillId="0" borderId="5" xfId="62" applyFont="1" applyFill="1" applyBorder="1"/>
    <xf numFmtId="4" fontId="7" fillId="0" borderId="5" xfId="62" applyNumberFormat="1" applyFont="1" applyFill="1" applyBorder="1" applyAlignment="1">
      <alignment horizontal="center"/>
    </xf>
    <xf numFmtId="179" fontId="7" fillId="0" borderId="5" xfId="55" applyFont="1" applyFill="1" applyBorder="1" applyAlignment="1">
      <alignment horizontal="center"/>
    </xf>
    <xf numFmtId="49" fontId="7" fillId="0" borderId="5" xfId="62" applyNumberFormat="1" applyFont="1" applyFill="1" applyBorder="1" applyAlignment="1"/>
    <xf numFmtId="49" fontId="7" fillId="0" borderId="5" xfId="62" applyNumberFormat="1" applyFont="1" applyFill="1" applyBorder="1" applyAlignment="1">
      <alignment wrapText="1"/>
    </xf>
    <xf numFmtId="0" fontId="7" fillId="0" borderId="5" xfId="62" quotePrefix="1" applyFont="1" applyFill="1" applyBorder="1" applyAlignment="1">
      <alignment vertical="top" wrapText="1"/>
    </xf>
    <xf numFmtId="4" fontId="7" fillId="0" borderId="5" xfId="62" applyNumberFormat="1" applyFont="1" applyFill="1" applyBorder="1" applyAlignment="1">
      <alignment horizontal="center" vertical="top"/>
    </xf>
    <xf numFmtId="179" fontId="7" fillId="0" borderId="5" xfId="55" applyFont="1" applyFill="1" applyBorder="1" applyAlignment="1">
      <alignment horizontal="center" vertical="top"/>
    </xf>
    <xf numFmtId="179" fontId="7" fillId="0" borderId="5" xfId="55" applyFont="1" applyFill="1" applyBorder="1" applyAlignment="1">
      <alignment vertical="top"/>
    </xf>
    <xf numFmtId="0" fontId="11" fillId="0" borderId="5" xfId="62" applyFont="1" applyFill="1" applyBorder="1" applyAlignment="1">
      <alignment vertical="top"/>
    </xf>
    <xf numFmtId="4" fontId="4" fillId="0" borderId="5" xfId="62" applyNumberFormat="1" applyFont="1" applyFill="1" applyBorder="1" applyAlignment="1">
      <alignment vertical="top"/>
    </xf>
    <xf numFmtId="179" fontId="4" fillId="0" borderId="5" xfId="55" applyFont="1" applyFill="1" applyBorder="1" applyAlignment="1">
      <alignment vertical="top"/>
    </xf>
    <xf numFmtId="0" fontId="12" fillId="0" borderId="5" xfId="62" applyFont="1" applyFill="1" applyBorder="1"/>
    <xf numFmtId="0" fontId="7" fillId="0" borderId="5" xfId="62" applyFont="1" applyFill="1" applyBorder="1"/>
    <xf numFmtId="0" fontId="13" fillId="0" borderId="5" xfId="62" applyFont="1" applyFill="1" applyBorder="1" applyAlignment="1">
      <alignment horizontal="right" vertical="top" wrapText="1"/>
    </xf>
    <xf numFmtId="0" fontId="14" fillId="0" borderId="5" xfId="62" applyFont="1" applyFill="1" applyBorder="1" applyAlignment="1">
      <alignment horizontal="center" vertical="top" wrapText="1"/>
    </xf>
    <xf numFmtId="4" fontId="14" fillId="0" borderId="5" xfId="62" applyNumberFormat="1" applyFont="1" applyFill="1" applyBorder="1" applyAlignment="1">
      <alignment horizontal="center" vertical="top" wrapText="1"/>
    </xf>
    <xf numFmtId="179" fontId="14" fillId="8" borderId="4" xfId="55" applyFont="1" applyFill="1" applyBorder="1" applyAlignment="1">
      <alignment horizontal="right" vertical="top" wrapText="1"/>
    </xf>
    <xf numFmtId="0" fontId="14" fillId="0" borderId="0" xfId="62" applyFont="1" applyFill="1" applyBorder="1" applyAlignment="1">
      <alignment vertical="top"/>
    </xf>
    <xf numFmtId="0" fontId="15" fillId="0" borderId="0" xfId="62" applyFont="1" applyFill="1" applyBorder="1" applyAlignment="1">
      <alignment vertical="top"/>
    </xf>
    <xf numFmtId="0" fontId="16" fillId="0" borderId="5" xfId="62" applyFont="1" applyFill="1" applyBorder="1" applyAlignment="1">
      <alignment horizontal="center" vertical="top"/>
    </xf>
    <xf numFmtId="0" fontId="10" fillId="0" borderId="5" xfId="62" applyFont="1" applyFill="1" applyBorder="1" applyAlignment="1">
      <alignment horizontal="right" vertical="top"/>
    </xf>
    <xf numFmtId="179" fontId="14" fillId="0" borderId="5" xfId="55" applyFont="1" applyFill="1" applyBorder="1" applyAlignment="1">
      <alignment horizontal="right" vertical="top" wrapText="1"/>
    </xf>
    <xf numFmtId="182" fontId="7" fillId="0" borderId="5" xfId="62" applyNumberFormat="1" applyFont="1" applyFill="1" applyBorder="1" applyAlignment="1">
      <alignment horizontal="center"/>
    </xf>
    <xf numFmtId="0" fontId="7" fillId="0" borderId="0" xfId="62" applyFont="1" applyFill="1" applyBorder="1" applyAlignment="1"/>
    <xf numFmtId="0" fontId="15" fillId="0" borderId="5" xfId="62" applyFont="1" applyFill="1" applyBorder="1" applyAlignment="1">
      <alignment horizontal="center" vertical="top"/>
    </xf>
    <xf numFmtId="49" fontId="6" fillId="0" borderId="5" xfId="62" applyNumberFormat="1" applyFont="1" applyFill="1" applyBorder="1" applyAlignment="1">
      <alignment horizontal="left" vertical="top" wrapText="1"/>
    </xf>
    <xf numFmtId="49" fontId="4" fillId="0" borderId="5" xfId="62" applyNumberFormat="1" applyFont="1" applyFill="1" applyBorder="1" applyAlignment="1">
      <alignment horizontal="left" vertical="top" wrapText="1"/>
    </xf>
    <xf numFmtId="49" fontId="6" fillId="0" borderId="5" xfId="62" quotePrefix="1" applyNumberFormat="1" applyFont="1" applyFill="1" applyBorder="1" applyAlignment="1">
      <alignment horizontal="center" vertical="top"/>
    </xf>
    <xf numFmtId="179" fontId="6" fillId="0" borderId="5" xfId="55" applyFont="1" applyFill="1" applyBorder="1" applyAlignment="1">
      <alignment horizontal="center" vertical="top"/>
    </xf>
    <xf numFmtId="182" fontId="7" fillId="0" borderId="0" xfId="62" applyNumberFormat="1" applyFont="1" applyFill="1" applyBorder="1" applyAlignment="1">
      <alignment vertical="top"/>
    </xf>
    <xf numFmtId="49" fontId="17" fillId="7" borderId="7" xfId="62" applyNumberFormat="1" applyFont="1" applyFill="1" applyBorder="1" applyAlignment="1">
      <alignment horizontal="right"/>
    </xf>
    <xf numFmtId="49" fontId="17" fillId="7" borderId="7" xfId="62" applyNumberFormat="1" applyFont="1" applyFill="1" applyBorder="1" applyAlignment="1">
      <alignment horizontal="right" vertical="top"/>
    </xf>
    <xf numFmtId="49" fontId="6" fillId="7" borderId="7" xfId="62" quotePrefix="1" applyNumberFormat="1" applyFont="1" applyFill="1" applyBorder="1" applyAlignment="1">
      <alignment horizontal="center" vertical="top"/>
    </xf>
    <xf numFmtId="4" fontId="6" fillId="7" borderId="7" xfId="62" applyNumberFormat="1" applyFont="1" applyFill="1" applyBorder="1" applyAlignment="1">
      <alignment horizontal="center" vertical="top"/>
    </xf>
    <xf numFmtId="179" fontId="6" fillId="7" borderId="7" xfId="55" applyFont="1" applyFill="1" applyBorder="1" applyAlignment="1">
      <alignment horizontal="center" vertical="top"/>
    </xf>
    <xf numFmtId="49" fontId="7" fillId="0" borderId="0" xfId="62" applyNumberFormat="1" applyFont="1" applyFill="1" applyBorder="1" applyAlignment="1"/>
    <xf numFmtId="182" fontId="7" fillId="0" borderId="0" xfId="62" applyNumberFormat="1" applyFont="1" applyFill="1" applyBorder="1" applyAlignment="1">
      <alignment horizontal="center"/>
    </xf>
    <xf numFmtId="179" fontId="7" fillId="0" borderId="0" xfId="55" applyFont="1" applyFill="1" applyBorder="1" applyAlignment="1">
      <alignment horizontal="center"/>
    </xf>
    <xf numFmtId="0" fontId="7" fillId="0" borderId="8" xfId="62" applyFont="1" applyFill="1" applyBorder="1" applyAlignment="1">
      <alignment horizontal="center"/>
    </xf>
    <xf numFmtId="0" fontId="7" fillId="0" borderId="9" xfId="62" applyFont="1" applyFill="1" applyBorder="1" applyAlignment="1">
      <alignment horizontal="center"/>
    </xf>
    <xf numFmtId="182" fontId="7" fillId="0" borderId="9" xfId="62" applyNumberFormat="1" applyFont="1" applyFill="1" applyBorder="1" applyAlignment="1">
      <alignment horizontal="center"/>
    </xf>
    <xf numFmtId="179" fontId="7" fillId="0" borderId="10" xfId="55" applyFont="1" applyFill="1" applyBorder="1" applyAlignment="1">
      <alignment horizontal="center"/>
    </xf>
    <xf numFmtId="4" fontId="6" fillId="0" borderId="4" xfId="62" applyNumberFormat="1" applyFont="1" applyFill="1" applyBorder="1" applyAlignment="1">
      <alignment horizontal="right" vertical="top" wrapText="1"/>
    </xf>
    <xf numFmtId="4" fontId="9" fillId="6" borderId="4" xfId="62" applyNumberFormat="1" applyFont="1" applyFill="1" applyBorder="1" applyAlignment="1">
      <alignment horizontal="right" vertical="center" wrapText="1"/>
    </xf>
    <xf numFmtId="4" fontId="6" fillId="0" borderId="5" xfId="62" applyNumberFormat="1" applyFont="1" applyFill="1" applyBorder="1" applyAlignment="1">
      <alignment horizontal="right" vertical="top" wrapText="1"/>
    </xf>
    <xf numFmtId="4" fontId="6" fillId="7" borderId="4" xfId="62" applyNumberFormat="1" applyFont="1" applyFill="1" applyBorder="1" applyAlignment="1">
      <alignment horizontal="right" vertical="top" wrapText="1"/>
    </xf>
    <xf numFmtId="4" fontId="7" fillId="0" borderId="5" xfId="62" applyNumberFormat="1" applyFont="1" applyFill="1" applyBorder="1" applyAlignment="1">
      <alignment horizontal="right" vertical="top" wrapText="1"/>
    </xf>
    <xf numFmtId="4" fontId="6" fillId="0" borderId="6" xfId="62" applyNumberFormat="1" applyFont="1" applyFill="1" applyBorder="1" applyAlignment="1">
      <alignment horizontal="right" vertical="top" wrapText="1"/>
    </xf>
    <xf numFmtId="0" fontId="6" fillId="7" borderId="4" xfId="62" applyFont="1" applyFill="1" applyBorder="1" applyAlignment="1">
      <alignment horizontal="right" vertical="top" wrapText="1"/>
    </xf>
    <xf numFmtId="4" fontId="5" fillId="7" borderId="4" xfId="62" applyNumberFormat="1" applyFont="1" applyFill="1" applyBorder="1" applyAlignment="1">
      <alignment horizontal="right" vertical="top"/>
    </xf>
    <xf numFmtId="4" fontId="7" fillId="0" borderId="5" xfId="62" applyNumberFormat="1" applyFont="1" applyFill="1" applyBorder="1" applyAlignment="1">
      <alignment horizontal="right"/>
    </xf>
    <xf numFmtId="4" fontId="7" fillId="0" borderId="8" xfId="62" applyNumberFormat="1" applyFont="1" applyFill="1" applyBorder="1" applyAlignment="1">
      <alignment horizontal="right"/>
    </xf>
    <xf numFmtId="184" fontId="12" fillId="0" borderId="5" xfId="62" applyNumberFormat="1" applyFont="1" applyFill="1" applyBorder="1"/>
    <xf numFmtId="0" fontId="7" fillId="0" borderId="5" xfId="62" applyFont="1" applyFill="1" applyBorder="1" applyAlignment="1">
      <alignment wrapText="1"/>
    </xf>
    <xf numFmtId="49" fontId="7" fillId="0" borderId="11" xfId="62" applyNumberFormat="1" applyFont="1" applyFill="1" applyBorder="1" applyAlignment="1"/>
    <xf numFmtId="0" fontId="7" fillId="0" borderId="11" xfId="62" applyFont="1" applyFill="1" applyBorder="1" applyAlignment="1">
      <alignment horizontal="center"/>
    </xf>
    <xf numFmtId="182" fontId="7" fillId="0" borderId="11" xfId="62" applyNumberFormat="1" applyFont="1" applyFill="1" applyBorder="1" applyAlignment="1">
      <alignment horizontal="center"/>
    </xf>
    <xf numFmtId="179" fontId="7" fillId="0" borderId="11" xfId="55" applyFont="1" applyFill="1" applyBorder="1" applyAlignment="1">
      <alignment horizontal="center"/>
    </xf>
    <xf numFmtId="0" fontId="7" fillId="0" borderId="5" xfId="61" applyFont="1" applyFill="1" applyBorder="1" applyAlignment="1">
      <alignment horizontal="center" vertical="top" wrapText="1"/>
    </xf>
    <xf numFmtId="4" fontId="7" fillId="0" borderId="5" xfId="61" applyNumberFormat="1" applyFont="1" applyFill="1" applyBorder="1" applyAlignment="1">
      <alignment horizontal="center" vertical="top" wrapText="1"/>
    </xf>
    <xf numFmtId="179" fontId="7" fillId="0" borderId="5" xfId="54" applyFont="1" applyFill="1" applyBorder="1" applyAlignment="1">
      <alignment horizontal="right" vertical="top" wrapText="1"/>
    </xf>
    <xf numFmtId="0" fontId="2" fillId="0" borderId="5" xfId="61" applyFont="1" applyFill="1" applyBorder="1" applyAlignment="1">
      <alignment horizontal="left" vertical="top" wrapText="1"/>
    </xf>
    <xf numFmtId="0" fontId="2" fillId="0" borderId="5" xfId="62" applyFont="1" applyFill="1" applyBorder="1" applyAlignment="1">
      <alignment horizontal="center" vertical="top" wrapText="1"/>
    </xf>
    <xf numFmtId="0" fontId="2" fillId="0" borderId="5" xfId="61" applyFont="1" applyFill="1" applyBorder="1" applyAlignment="1">
      <alignment horizontal="justify" vertical="top" wrapText="1"/>
    </xf>
    <xf numFmtId="0" fontId="2" fillId="0" borderId="5" xfId="62" applyFont="1" applyFill="1" applyBorder="1" applyAlignment="1">
      <alignment horizontal="justify" vertical="top" wrapText="1"/>
    </xf>
    <xf numFmtId="49" fontId="2" fillId="0" borderId="5" xfId="62" applyNumberFormat="1" applyFont="1" applyFill="1" applyBorder="1" applyAlignment="1">
      <alignment vertical="top" wrapText="1"/>
    </xf>
    <xf numFmtId="49" fontId="2" fillId="0" borderId="5" xfId="62" applyNumberFormat="1" applyFont="1" applyFill="1" applyBorder="1" applyAlignment="1">
      <alignment wrapText="1"/>
    </xf>
    <xf numFmtId="0" fontId="2" fillId="0" borderId="5" xfId="62" applyFont="1" applyFill="1" applyBorder="1" applyAlignment="1">
      <alignment vertical="top" wrapText="1"/>
    </xf>
    <xf numFmtId="49" fontId="9" fillId="0" borderId="5" xfId="62" applyNumberFormat="1" applyFont="1" applyFill="1" applyBorder="1" applyAlignment="1">
      <alignment horizontal="center" vertical="top" wrapText="1"/>
    </xf>
    <xf numFmtId="0" fontId="2" fillId="0" borderId="5" xfId="62" applyFont="1" applyFill="1" applyBorder="1" applyAlignment="1">
      <alignment horizontal="center" vertical="top"/>
    </xf>
    <xf numFmtId="0" fontId="2" fillId="0" borderId="5" xfId="62" applyFont="1" applyFill="1" applyBorder="1" applyAlignment="1">
      <alignment vertical="top"/>
    </xf>
    <xf numFmtId="0" fontId="2" fillId="0" borderId="5" xfId="0" applyFont="1" applyBorder="1" applyAlignment="1">
      <alignment wrapText="1"/>
    </xf>
    <xf numFmtId="0" fontId="0" fillId="0" borderId="5" xfId="0" applyBorder="1" applyAlignment="1">
      <alignment horizontal="center"/>
    </xf>
    <xf numFmtId="0" fontId="0" fillId="0" borderId="5" xfId="0" applyFill="1" applyBorder="1" applyAlignment="1">
      <alignment horizontal="center"/>
    </xf>
    <xf numFmtId="197" fontId="23" fillId="0" borderId="5" xfId="53" applyNumberFormat="1" applyFont="1" applyBorder="1" applyAlignment="1">
      <alignment horizontal="center"/>
    </xf>
    <xf numFmtId="197" fontId="23" fillId="0" borderId="5" xfId="53" applyNumberFormat="1" applyFont="1" applyFill="1" applyBorder="1"/>
    <xf numFmtId="0" fontId="2" fillId="0" borderId="5" xfId="0" applyFont="1" applyBorder="1" applyAlignment="1">
      <alignment horizontal="right" wrapText="1"/>
    </xf>
    <xf numFmtId="0" fontId="2" fillId="0" borderId="5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5" xfId="62" applyFont="1" applyFill="1" applyBorder="1" applyAlignment="1">
      <alignment horizontal="right" vertical="top" wrapText="1"/>
    </xf>
    <xf numFmtId="4" fontId="2" fillId="0" borderId="5" xfId="62" applyNumberFormat="1" applyFont="1" applyFill="1" applyBorder="1" applyAlignment="1">
      <alignment horizontal="center" vertical="top" wrapText="1"/>
    </xf>
    <xf numFmtId="4" fontId="23" fillId="0" borderId="5" xfId="53" applyNumberFormat="1" applyFont="1" applyFill="1" applyBorder="1" applyAlignment="1">
      <alignment horizontal="center" vertical="center"/>
    </xf>
    <xf numFmtId="4" fontId="4" fillId="0" borderId="5" xfId="62" applyNumberFormat="1" applyFont="1" applyFill="1" applyBorder="1" applyAlignment="1">
      <alignment vertical="center"/>
    </xf>
    <xf numFmtId="0" fontId="4" fillId="0" borderId="5" xfId="62" applyFont="1" applyFill="1" applyBorder="1" applyAlignment="1">
      <alignment horizontal="center" vertical="center"/>
    </xf>
    <xf numFmtId="0" fontId="7" fillId="0" borderId="5" xfId="62" applyFont="1" applyFill="1" applyBorder="1" applyAlignment="1">
      <alignment horizontal="center" vertical="center"/>
    </xf>
    <xf numFmtId="0" fontId="7" fillId="0" borderId="1" xfId="62" applyFont="1" applyFill="1" applyBorder="1" applyAlignment="1">
      <alignment horizontal="left" vertical="top"/>
    </xf>
    <xf numFmtId="0" fontId="7" fillId="0" borderId="5" xfId="62" applyFont="1" applyFill="1" applyBorder="1" applyAlignment="1">
      <alignment horizontal="center" vertical="center" wrapText="1"/>
    </xf>
    <xf numFmtId="4" fontId="7" fillId="0" borderId="5" xfId="62" applyNumberFormat="1" applyFont="1" applyFill="1" applyBorder="1" applyAlignment="1">
      <alignment horizontal="center" vertical="center" wrapText="1"/>
    </xf>
    <xf numFmtId="0" fontId="2" fillId="0" borderId="9" xfId="59" applyFont="1" applyBorder="1" applyAlignment="1">
      <alignment wrapText="1"/>
    </xf>
    <xf numFmtId="0" fontId="7" fillId="0" borderId="1" xfId="62" applyFont="1" applyFill="1" applyBorder="1" applyAlignment="1">
      <alignment horizontal="center" vertical="top" wrapText="1"/>
    </xf>
  </cellXfs>
  <cellStyles count="69">
    <cellStyle name="ArtDescriptif" xfId="1"/>
    <cellStyle name="ArtLibelleCond" xfId="2"/>
    <cellStyle name="ArtNote1" xfId="3"/>
    <cellStyle name="ArtNote2" xfId="4"/>
    <cellStyle name="ArtNote3" xfId="5"/>
    <cellStyle name="ArtNote4" xfId="6"/>
    <cellStyle name="ArtNote5" xfId="7"/>
    <cellStyle name="ArtTitre" xfId="8"/>
    <cellStyle name="Bon" xfId="9"/>
    <cellStyle name="ChapDescriptif0" xfId="10"/>
    <cellStyle name="ChapDescriptif1" xfId="11"/>
    <cellStyle name="ChapDescriptif2" xfId="12"/>
    <cellStyle name="ChapDescriptif3" xfId="13"/>
    <cellStyle name="ChapDescriptif4" xfId="14"/>
    <cellStyle name="ChapNote0" xfId="15"/>
    <cellStyle name="ChapNote1" xfId="16"/>
    <cellStyle name="ChapNote2" xfId="17"/>
    <cellStyle name="ChapNote3" xfId="18"/>
    <cellStyle name="ChapNote4" xfId="19"/>
    <cellStyle name="ChapRecap0" xfId="20"/>
    <cellStyle name="ChapRecap1" xfId="21"/>
    <cellStyle name="ChapRecap2" xfId="22"/>
    <cellStyle name="ChapRecap3" xfId="23"/>
    <cellStyle name="ChapRecap4" xfId="24"/>
    <cellStyle name="ChapTitre0" xfId="25"/>
    <cellStyle name="ChapTitre1" xfId="26"/>
    <cellStyle name="ChapTitre2" xfId="27"/>
    <cellStyle name="ChapTitre3" xfId="28"/>
    <cellStyle name="ChapTitre4" xfId="29"/>
    <cellStyle name="DQLocQuantNonLoc" xfId="30"/>
    <cellStyle name="DQLocRefClass" xfId="31"/>
    <cellStyle name="DQLocStruct" xfId="32"/>
    <cellStyle name="DQMinutes" xfId="33"/>
    <cellStyle name="Euro" xfId="34"/>
    <cellStyle name="Euro 2" xfId="35"/>
    <cellStyle name="Euro 2 2" xfId="36"/>
    <cellStyle name="Euro 3" xfId="37"/>
    <cellStyle name="Euro 3 2" xfId="38"/>
    <cellStyle name="Euro 4" xfId="39"/>
    <cellStyle name="Info Entete" xfId="40"/>
    <cellStyle name="Inter Entete" xfId="41"/>
    <cellStyle name="LocLit" xfId="42"/>
    <cellStyle name="LocRefClass" xfId="43"/>
    <cellStyle name="LocSignetRep" xfId="44"/>
    <cellStyle name="LocStrRecap0" xfId="45"/>
    <cellStyle name="LocStrRecap1" xfId="46"/>
    <cellStyle name="LocStrTexte0" xfId="47"/>
    <cellStyle name="LocStrTexte1" xfId="48"/>
    <cellStyle name="LocStruct" xfId="49"/>
    <cellStyle name="LocTitre" xfId="50"/>
    <cellStyle name="Lot" xfId="51"/>
    <cellStyle name="Milliers 2" xfId="52"/>
    <cellStyle name="Milliers 3" xfId="53"/>
    <cellStyle name="Milliers_DPGF DCE TF LOT  CVC-PB + PAILLASSE" xfId="54"/>
    <cellStyle name="Milliers_DPGF TC - DCE LOT  CVC-PB" xfId="55"/>
    <cellStyle name="Normal" xfId="0" builtinId="0" customBuiltin="1"/>
    <cellStyle name="Normal 2" xfId="56"/>
    <cellStyle name="Normal 2 2" xfId="57"/>
    <cellStyle name="Normal 3" xfId="58"/>
    <cellStyle name="Normal 4" xfId="59"/>
    <cellStyle name="Normal 6" xfId="60"/>
    <cellStyle name="Normal_DPGF DCE TF LOT  CVC-PB + PAILLASSE" xfId="61"/>
    <cellStyle name="Normal_DPGF TC - DCE LOT  CVC-PB" xfId="62"/>
    <cellStyle name="Numerotation" xfId="63"/>
    <cellStyle name="Remarque" xfId="64"/>
    <cellStyle name="Style 1" xfId="65"/>
    <cellStyle name="Titre " xfId="67"/>
    <cellStyle name="Titre Entete" xfId="66"/>
    <cellStyle name="Vérification de cellule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9439" name="AutoShape 1">
          <a:extLst>
            <a:ext uri="{FF2B5EF4-FFF2-40B4-BE49-F238E27FC236}">
              <a16:creationId xmlns:a16="http://schemas.microsoft.com/office/drawing/2014/main" id="{94E017F9-7802-2B08-30D5-E23565CBC321}"/>
            </a:ext>
          </a:extLst>
        </xdr:cNvPr>
        <xdr:cNvSpPr>
          <a:spLocks/>
        </xdr:cNvSpPr>
      </xdr:nvSpPr>
      <xdr:spPr bwMode="auto">
        <a:xfrm>
          <a:off x="52324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9440" name="AutoShape 3">
          <a:extLst>
            <a:ext uri="{FF2B5EF4-FFF2-40B4-BE49-F238E27FC236}">
              <a16:creationId xmlns:a16="http://schemas.microsoft.com/office/drawing/2014/main" id="{7650F4A0-7D7C-0273-4E2A-951B3EFE4A0D}"/>
            </a:ext>
          </a:extLst>
        </xdr:cNvPr>
        <xdr:cNvSpPr>
          <a:spLocks/>
        </xdr:cNvSpPr>
      </xdr:nvSpPr>
      <xdr:spPr bwMode="auto">
        <a:xfrm>
          <a:off x="52324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9441" name="AutoShape 4">
          <a:extLst>
            <a:ext uri="{FF2B5EF4-FFF2-40B4-BE49-F238E27FC236}">
              <a16:creationId xmlns:a16="http://schemas.microsoft.com/office/drawing/2014/main" id="{46FC8381-3C0D-C846-144C-AC810FA2EF67}"/>
            </a:ext>
          </a:extLst>
        </xdr:cNvPr>
        <xdr:cNvSpPr>
          <a:spLocks/>
        </xdr:cNvSpPr>
      </xdr:nvSpPr>
      <xdr:spPr bwMode="auto">
        <a:xfrm>
          <a:off x="52324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9442" name="AutoShape 5">
          <a:extLst>
            <a:ext uri="{FF2B5EF4-FFF2-40B4-BE49-F238E27FC236}">
              <a16:creationId xmlns:a16="http://schemas.microsoft.com/office/drawing/2014/main" id="{1FAD3FFC-BD79-D417-6F2B-62D6C7C385A7}"/>
            </a:ext>
          </a:extLst>
        </xdr:cNvPr>
        <xdr:cNvSpPr>
          <a:spLocks/>
        </xdr:cNvSpPr>
      </xdr:nvSpPr>
      <xdr:spPr bwMode="auto">
        <a:xfrm>
          <a:off x="52324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9443" name="AutoShape 6">
          <a:extLst>
            <a:ext uri="{FF2B5EF4-FFF2-40B4-BE49-F238E27FC236}">
              <a16:creationId xmlns:a16="http://schemas.microsoft.com/office/drawing/2014/main" id="{C0DD5FBD-31B9-983A-D39E-6DCD17D4BAA1}"/>
            </a:ext>
          </a:extLst>
        </xdr:cNvPr>
        <xdr:cNvSpPr>
          <a:spLocks/>
        </xdr:cNvSpPr>
      </xdr:nvSpPr>
      <xdr:spPr bwMode="auto">
        <a:xfrm>
          <a:off x="52324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9444" name="AutoShape 7">
          <a:extLst>
            <a:ext uri="{FF2B5EF4-FFF2-40B4-BE49-F238E27FC236}">
              <a16:creationId xmlns:a16="http://schemas.microsoft.com/office/drawing/2014/main" id="{13F9C1B2-E9D6-8E04-FC56-A3811E158388}"/>
            </a:ext>
          </a:extLst>
        </xdr:cNvPr>
        <xdr:cNvSpPr>
          <a:spLocks/>
        </xdr:cNvSpPr>
      </xdr:nvSpPr>
      <xdr:spPr bwMode="auto">
        <a:xfrm>
          <a:off x="52324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9445" name="AutoShape 8">
          <a:extLst>
            <a:ext uri="{FF2B5EF4-FFF2-40B4-BE49-F238E27FC236}">
              <a16:creationId xmlns:a16="http://schemas.microsoft.com/office/drawing/2014/main" id="{4FB99E3F-5A34-5CE5-0B28-CB81E228A267}"/>
            </a:ext>
          </a:extLst>
        </xdr:cNvPr>
        <xdr:cNvSpPr>
          <a:spLocks/>
        </xdr:cNvSpPr>
      </xdr:nvSpPr>
      <xdr:spPr bwMode="auto">
        <a:xfrm>
          <a:off x="52324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9446" name="AutoShape 10">
          <a:extLst>
            <a:ext uri="{FF2B5EF4-FFF2-40B4-BE49-F238E27FC236}">
              <a16:creationId xmlns:a16="http://schemas.microsoft.com/office/drawing/2014/main" id="{D297F980-D88F-C9D3-4379-AB8405164E08}"/>
            </a:ext>
          </a:extLst>
        </xdr:cNvPr>
        <xdr:cNvSpPr>
          <a:spLocks/>
        </xdr:cNvSpPr>
      </xdr:nvSpPr>
      <xdr:spPr bwMode="auto">
        <a:xfrm>
          <a:off x="52324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9447" name="AutoShape 11">
          <a:extLst>
            <a:ext uri="{FF2B5EF4-FFF2-40B4-BE49-F238E27FC236}">
              <a16:creationId xmlns:a16="http://schemas.microsoft.com/office/drawing/2014/main" id="{50E03278-4A6D-24E5-D4EF-9B02800B7E25}"/>
            </a:ext>
          </a:extLst>
        </xdr:cNvPr>
        <xdr:cNvSpPr>
          <a:spLocks/>
        </xdr:cNvSpPr>
      </xdr:nvSpPr>
      <xdr:spPr bwMode="auto">
        <a:xfrm>
          <a:off x="52324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9448" name="AutoShape 12">
          <a:extLst>
            <a:ext uri="{FF2B5EF4-FFF2-40B4-BE49-F238E27FC236}">
              <a16:creationId xmlns:a16="http://schemas.microsoft.com/office/drawing/2014/main" id="{BF4C2CB5-F987-C46B-50A7-F4115B89B798}"/>
            </a:ext>
          </a:extLst>
        </xdr:cNvPr>
        <xdr:cNvSpPr>
          <a:spLocks/>
        </xdr:cNvSpPr>
      </xdr:nvSpPr>
      <xdr:spPr bwMode="auto">
        <a:xfrm>
          <a:off x="52324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9449" name="AutoShape 14">
          <a:extLst>
            <a:ext uri="{FF2B5EF4-FFF2-40B4-BE49-F238E27FC236}">
              <a16:creationId xmlns:a16="http://schemas.microsoft.com/office/drawing/2014/main" id="{248BEA26-DDEA-FF22-4FF6-96D553BFFECD}"/>
            </a:ext>
          </a:extLst>
        </xdr:cNvPr>
        <xdr:cNvSpPr>
          <a:spLocks/>
        </xdr:cNvSpPr>
      </xdr:nvSpPr>
      <xdr:spPr bwMode="auto">
        <a:xfrm>
          <a:off x="52324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9450" name="AutoShape 15">
          <a:extLst>
            <a:ext uri="{FF2B5EF4-FFF2-40B4-BE49-F238E27FC236}">
              <a16:creationId xmlns:a16="http://schemas.microsoft.com/office/drawing/2014/main" id="{CC198D85-4DE0-8DB6-2CF6-D824C7C8D182}"/>
            </a:ext>
          </a:extLst>
        </xdr:cNvPr>
        <xdr:cNvSpPr>
          <a:spLocks/>
        </xdr:cNvSpPr>
      </xdr:nvSpPr>
      <xdr:spPr bwMode="auto">
        <a:xfrm>
          <a:off x="52324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9451" name="AutoShape 16">
          <a:extLst>
            <a:ext uri="{FF2B5EF4-FFF2-40B4-BE49-F238E27FC236}">
              <a16:creationId xmlns:a16="http://schemas.microsoft.com/office/drawing/2014/main" id="{C99A5F52-DA0C-8D31-43A6-0407C6669216}"/>
            </a:ext>
          </a:extLst>
        </xdr:cNvPr>
        <xdr:cNvSpPr>
          <a:spLocks/>
        </xdr:cNvSpPr>
      </xdr:nvSpPr>
      <xdr:spPr bwMode="auto">
        <a:xfrm>
          <a:off x="52324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9452" name="AutoShape 18">
          <a:extLst>
            <a:ext uri="{FF2B5EF4-FFF2-40B4-BE49-F238E27FC236}">
              <a16:creationId xmlns:a16="http://schemas.microsoft.com/office/drawing/2014/main" id="{05C89E2D-284B-FAD2-812A-3F7B6DF4B20F}"/>
            </a:ext>
          </a:extLst>
        </xdr:cNvPr>
        <xdr:cNvSpPr>
          <a:spLocks/>
        </xdr:cNvSpPr>
      </xdr:nvSpPr>
      <xdr:spPr bwMode="auto">
        <a:xfrm>
          <a:off x="52324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9453" name="AutoShape 19">
          <a:extLst>
            <a:ext uri="{FF2B5EF4-FFF2-40B4-BE49-F238E27FC236}">
              <a16:creationId xmlns:a16="http://schemas.microsoft.com/office/drawing/2014/main" id="{0C01914D-8F16-35A5-0CDD-404FCD0088F5}"/>
            </a:ext>
          </a:extLst>
        </xdr:cNvPr>
        <xdr:cNvSpPr>
          <a:spLocks/>
        </xdr:cNvSpPr>
      </xdr:nvSpPr>
      <xdr:spPr bwMode="auto">
        <a:xfrm>
          <a:off x="52324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9454" name="AutoShape 20">
          <a:extLst>
            <a:ext uri="{FF2B5EF4-FFF2-40B4-BE49-F238E27FC236}">
              <a16:creationId xmlns:a16="http://schemas.microsoft.com/office/drawing/2014/main" id="{5A4BF264-18E6-BA8F-1CE8-0E695A265265}"/>
            </a:ext>
          </a:extLst>
        </xdr:cNvPr>
        <xdr:cNvSpPr>
          <a:spLocks/>
        </xdr:cNvSpPr>
      </xdr:nvSpPr>
      <xdr:spPr bwMode="auto">
        <a:xfrm>
          <a:off x="52324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9455" name="AutoShape 22">
          <a:extLst>
            <a:ext uri="{FF2B5EF4-FFF2-40B4-BE49-F238E27FC236}">
              <a16:creationId xmlns:a16="http://schemas.microsoft.com/office/drawing/2014/main" id="{D9CD67AD-57B0-12E8-D17D-8DABA984BD5C}"/>
            </a:ext>
          </a:extLst>
        </xdr:cNvPr>
        <xdr:cNvSpPr>
          <a:spLocks/>
        </xdr:cNvSpPr>
      </xdr:nvSpPr>
      <xdr:spPr bwMode="auto">
        <a:xfrm>
          <a:off x="52324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9456" name="AutoShape 23">
          <a:extLst>
            <a:ext uri="{FF2B5EF4-FFF2-40B4-BE49-F238E27FC236}">
              <a16:creationId xmlns:a16="http://schemas.microsoft.com/office/drawing/2014/main" id="{D841AC99-5D7F-5C1B-0F65-AFCD645BEB84}"/>
            </a:ext>
          </a:extLst>
        </xdr:cNvPr>
        <xdr:cNvSpPr>
          <a:spLocks/>
        </xdr:cNvSpPr>
      </xdr:nvSpPr>
      <xdr:spPr bwMode="auto">
        <a:xfrm>
          <a:off x="52324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9457" name="AutoShape 24">
          <a:extLst>
            <a:ext uri="{FF2B5EF4-FFF2-40B4-BE49-F238E27FC236}">
              <a16:creationId xmlns:a16="http://schemas.microsoft.com/office/drawing/2014/main" id="{F6095E07-BFFB-C5CD-8188-C10784829469}"/>
            </a:ext>
          </a:extLst>
        </xdr:cNvPr>
        <xdr:cNvSpPr>
          <a:spLocks/>
        </xdr:cNvSpPr>
      </xdr:nvSpPr>
      <xdr:spPr bwMode="auto">
        <a:xfrm>
          <a:off x="52324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185</xdr:row>
      <xdr:rowOff>0</xdr:rowOff>
    </xdr:from>
    <xdr:to>
      <xdr:col>1</xdr:col>
      <xdr:colOff>0</xdr:colOff>
      <xdr:row>185</xdr:row>
      <xdr:rowOff>0</xdr:rowOff>
    </xdr:to>
    <xdr:sp macro="" textlink="">
      <xdr:nvSpPr>
        <xdr:cNvPr id="269458" name="AutoShape 48">
          <a:extLst>
            <a:ext uri="{FF2B5EF4-FFF2-40B4-BE49-F238E27FC236}">
              <a16:creationId xmlns:a16="http://schemas.microsoft.com/office/drawing/2014/main" id="{2D0AC7C1-0902-F265-BFB8-5C649A6D4840}"/>
            </a:ext>
          </a:extLst>
        </xdr:cNvPr>
        <xdr:cNvSpPr>
          <a:spLocks/>
        </xdr:cNvSpPr>
      </xdr:nvSpPr>
      <xdr:spPr bwMode="auto">
        <a:xfrm>
          <a:off x="5232400" y="371221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185</xdr:row>
      <xdr:rowOff>0</xdr:rowOff>
    </xdr:from>
    <xdr:to>
      <xdr:col>1</xdr:col>
      <xdr:colOff>0</xdr:colOff>
      <xdr:row>185</xdr:row>
      <xdr:rowOff>0</xdr:rowOff>
    </xdr:to>
    <xdr:sp macro="" textlink="">
      <xdr:nvSpPr>
        <xdr:cNvPr id="269459" name="AutoShape 49">
          <a:extLst>
            <a:ext uri="{FF2B5EF4-FFF2-40B4-BE49-F238E27FC236}">
              <a16:creationId xmlns:a16="http://schemas.microsoft.com/office/drawing/2014/main" id="{45955DCA-3A49-0489-3E12-B7395184DBAB}"/>
            </a:ext>
          </a:extLst>
        </xdr:cNvPr>
        <xdr:cNvSpPr>
          <a:spLocks/>
        </xdr:cNvSpPr>
      </xdr:nvSpPr>
      <xdr:spPr bwMode="auto">
        <a:xfrm>
          <a:off x="5232400" y="371221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185</xdr:row>
      <xdr:rowOff>0</xdr:rowOff>
    </xdr:from>
    <xdr:to>
      <xdr:col>1</xdr:col>
      <xdr:colOff>0</xdr:colOff>
      <xdr:row>185</xdr:row>
      <xdr:rowOff>0</xdr:rowOff>
    </xdr:to>
    <xdr:sp macro="" textlink="">
      <xdr:nvSpPr>
        <xdr:cNvPr id="269460" name="AutoShape 50">
          <a:extLst>
            <a:ext uri="{FF2B5EF4-FFF2-40B4-BE49-F238E27FC236}">
              <a16:creationId xmlns:a16="http://schemas.microsoft.com/office/drawing/2014/main" id="{A68F944A-231A-5361-DC26-571ABE2BD520}"/>
            </a:ext>
          </a:extLst>
        </xdr:cNvPr>
        <xdr:cNvSpPr>
          <a:spLocks/>
        </xdr:cNvSpPr>
      </xdr:nvSpPr>
      <xdr:spPr bwMode="auto">
        <a:xfrm>
          <a:off x="5232400" y="371221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185</xdr:row>
      <xdr:rowOff>0</xdr:rowOff>
    </xdr:from>
    <xdr:to>
      <xdr:col>1</xdr:col>
      <xdr:colOff>0</xdr:colOff>
      <xdr:row>185</xdr:row>
      <xdr:rowOff>0</xdr:rowOff>
    </xdr:to>
    <xdr:sp macro="" textlink="">
      <xdr:nvSpPr>
        <xdr:cNvPr id="269461" name="AutoShape 51">
          <a:extLst>
            <a:ext uri="{FF2B5EF4-FFF2-40B4-BE49-F238E27FC236}">
              <a16:creationId xmlns:a16="http://schemas.microsoft.com/office/drawing/2014/main" id="{071974AB-60F3-5374-C939-481A1C20EA90}"/>
            </a:ext>
          </a:extLst>
        </xdr:cNvPr>
        <xdr:cNvSpPr>
          <a:spLocks/>
        </xdr:cNvSpPr>
      </xdr:nvSpPr>
      <xdr:spPr bwMode="auto">
        <a:xfrm>
          <a:off x="5232400" y="371221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185</xdr:row>
      <xdr:rowOff>0</xdr:rowOff>
    </xdr:from>
    <xdr:to>
      <xdr:col>1</xdr:col>
      <xdr:colOff>0</xdr:colOff>
      <xdr:row>185</xdr:row>
      <xdr:rowOff>0</xdr:rowOff>
    </xdr:to>
    <xdr:sp macro="" textlink="">
      <xdr:nvSpPr>
        <xdr:cNvPr id="269462" name="AutoShape 52">
          <a:extLst>
            <a:ext uri="{FF2B5EF4-FFF2-40B4-BE49-F238E27FC236}">
              <a16:creationId xmlns:a16="http://schemas.microsoft.com/office/drawing/2014/main" id="{83DEEE88-B0D4-E1DA-CFB5-C10CB3428261}"/>
            </a:ext>
          </a:extLst>
        </xdr:cNvPr>
        <xdr:cNvSpPr>
          <a:spLocks/>
        </xdr:cNvSpPr>
      </xdr:nvSpPr>
      <xdr:spPr bwMode="auto">
        <a:xfrm>
          <a:off x="5232400" y="371221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185</xdr:row>
      <xdr:rowOff>0</xdr:rowOff>
    </xdr:from>
    <xdr:to>
      <xdr:col>1</xdr:col>
      <xdr:colOff>0</xdr:colOff>
      <xdr:row>185</xdr:row>
      <xdr:rowOff>0</xdr:rowOff>
    </xdr:to>
    <xdr:sp macro="" textlink="">
      <xdr:nvSpPr>
        <xdr:cNvPr id="269463" name="AutoShape 53">
          <a:extLst>
            <a:ext uri="{FF2B5EF4-FFF2-40B4-BE49-F238E27FC236}">
              <a16:creationId xmlns:a16="http://schemas.microsoft.com/office/drawing/2014/main" id="{BC900E6B-8966-CBAA-FEE6-5195180576C9}"/>
            </a:ext>
          </a:extLst>
        </xdr:cNvPr>
        <xdr:cNvSpPr>
          <a:spLocks/>
        </xdr:cNvSpPr>
      </xdr:nvSpPr>
      <xdr:spPr bwMode="auto">
        <a:xfrm>
          <a:off x="5232400" y="371221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185</xdr:row>
      <xdr:rowOff>0</xdr:rowOff>
    </xdr:from>
    <xdr:to>
      <xdr:col>1</xdr:col>
      <xdr:colOff>0</xdr:colOff>
      <xdr:row>185</xdr:row>
      <xdr:rowOff>0</xdr:rowOff>
    </xdr:to>
    <xdr:sp macro="" textlink="">
      <xdr:nvSpPr>
        <xdr:cNvPr id="269464" name="AutoShape 54">
          <a:extLst>
            <a:ext uri="{FF2B5EF4-FFF2-40B4-BE49-F238E27FC236}">
              <a16:creationId xmlns:a16="http://schemas.microsoft.com/office/drawing/2014/main" id="{183CDC22-8D94-D883-0B7C-661A30F1EB6B}"/>
            </a:ext>
          </a:extLst>
        </xdr:cNvPr>
        <xdr:cNvSpPr>
          <a:spLocks/>
        </xdr:cNvSpPr>
      </xdr:nvSpPr>
      <xdr:spPr bwMode="auto">
        <a:xfrm>
          <a:off x="5232400" y="371221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67</xdr:row>
      <xdr:rowOff>152400</xdr:rowOff>
    </xdr:from>
    <xdr:to>
      <xdr:col>1</xdr:col>
      <xdr:colOff>0</xdr:colOff>
      <xdr:row>104</xdr:row>
      <xdr:rowOff>0</xdr:rowOff>
    </xdr:to>
    <xdr:sp macro="" textlink="">
      <xdr:nvSpPr>
        <xdr:cNvPr id="269465" name="AutoShape 55">
          <a:extLst>
            <a:ext uri="{FF2B5EF4-FFF2-40B4-BE49-F238E27FC236}">
              <a16:creationId xmlns:a16="http://schemas.microsoft.com/office/drawing/2014/main" id="{150EED78-437E-571F-23BC-290396E6D1D7}"/>
            </a:ext>
          </a:extLst>
        </xdr:cNvPr>
        <xdr:cNvSpPr>
          <a:spLocks/>
        </xdr:cNvSpPr>
      </xdr:nvSpPr>
      <xdr:spPr bwMode="auto">
        <a:xfrm>
          <a:off x="5232400" y="13957300"/>
          <a:ext cx="0" cy="715010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67</xdr:row>
      <xdr:rowOff>0</xdr:rowOff>
    </xdr:from>
    <xdr:to>
      <xdr:col>1</xdr:col>
      <xdr:colOff>0</xdr:colOff>
      <xdr:row>71</xdr:row>
      <xdr:rowOff>165100</xdr:rowOff>
    </xdr:to>
    <xdr:sp macro="" textlink="">
      <xdr:nvSpPr>
        <xdr:cNvPr id="269466" name="AutoShape 60">
          <a:extLst>
            <a:ext uri="{FF2B5EF4-FFF2-40B4-BE49-F238E27FC236}">
              <a16:creationId xmlns:a16="http://schemas.microsoft.com/office/drawing/2014/main" id="{90E09D26-07D8-AE68-AE1F-3DDAAB0172EE}"/>
            </a:ext>
          </a:extLst>
        </xdr:cNvPr>
        <xdr:cNvSpPr>
          <a:spLocks/>
        </xdr:cNvSpPr>
      </xdr:nvSpPr>
      <xdr:spPr bwMode="auto">
        <a:xfrm>
          <a:off x="5232400" y="13804900"/>
          <a:ext cx="0" cy="87630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185</xdr:row>
      <xdr:rowOff>0</xdr:rowOff>
    </xdr:from>
    <xdr:to>
      <xdr:col>1</xdr:col>
      <xdr:colOff>0</xdr:colOff>
      <xdr:row>185</xdr:row>
      <xdr:rowOff>0</xdr:rowOff>
    </xdr:to>
    <xdr:sp macro="" textlink="">
      <xdr:nvSpPr>
        <xdr:cNvPr id="269467" name="AutoShape 61">
          <a:extLst>
            <a:ext uri="{FF2B5EF4-FFF2-40B4-BE49-F238E27FC236}">
              <a16:creationId xmlns:a16="http://schemas.microsoft.com/office/drawing/2014/main" id="{55EBFDDA-563B-7B8E-58FD-E6B04ADA6146}"/>
            </a:ext>
          </a:extLst>
        </xdr:cNvPr>
        <xdr:cNvSpPr>
          <a:spLocks/>
        </xdr:cNvSpPr>
      </xdr:nvSpPr>
      <xdr:spPr bwMode="auto">
        <a:xfrm>
          <a:off x="5232400" y="371221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185</xdr:row>
      <xdr:rowOff>0</xdr:rowOff>
    </xdr:from>
    <xdr:to>
      <xdr:col>1</xdr:col>
      <xdr:colOff>0</xdr:colOff>
      <xdr:row>185</xdr:row>
      <xdr:rowOff>0</xdr:rowOff>
    </xdr:to>
    <xdr:sp macro="" textlink="">
      <xdr:nvSpPr>
        <xdr:cNvPr id="269468" name="AutoShape 62">
          <a:extLst>
            <a:ext uri="{FF2B5EF4-FFF2-40B4-BE49-F238E27FC236}">
              <a16:creationId xmlns:a16="http://schemas.microsoft.com/office/drawing/2014/main" id="{1222E440-E852-56CE-33CC-918F375A487D}"/>
            </a:ext>
          </a:extLst>
        </xdr:cNvPr>
        <xdr:cNvSpPr>
          <a:spLocks/>
        </xdr:cNvSpPr>
      </xdr:nvSpPr>
      <xdr:spPr bwMode="auto">
        <a:xfrm>
          <a:off x="5232400" y="371221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512</xdr:row>
      <xdr:rowOff>0</xdr:rowOff>
    </xdr:from>
    <xdr:to>
      <xdr:col>1</xdr:col>
      <xdr:colOff>0</xdr:colOff>
      <xdr:row>512</xdr:row>
      <xdr:rowOff>0</xdr:rowOff>
    </xdr:to>
    <xdr:sp macro="" textlink="">
      <xdr:nvSpPr>
        <xdr:cNvPr id="269469" name="AutoShape 63">
          <a:extLst>
            <a:ext uri="{FF2B5EF4-FFF2-40B4-BE49-F238E27FC236}">
              <a16:creationId xmlns:a16="http://schemas.microsoft.com/office/drawing/2014/main" id="{F00F57D2-A0FC-95EF-E08F-32FFBF798865}"/>
            </a:ext>
          </a:extLst>
        </xdr:cNvPr>
        <xdr:cNvSpPr>
          <a:spLocks/>
        </xdr:cNvSpPr>
      </xdr:nvSpPr>
      <xdr:spPr bwMode="auto">
        <a:xfrm>
          <a:off x="5232400" y="988187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608</xdr:row>
      <xdr:rowOff>50800</xdr:rowOff>
    </xdr:from>
    <xdr:to>
      <xdr:col>1</xdr:col>
      <xdr:colOff>0</xdr:colOff>
      <xdr:row>609</xdr:row>
      <xdr:rowOff>0</xdr:rowOff>
    </xdr:to>
    <xdr:sp macro="" textlink="">
      <xdr:nvSpPr>
        <xdr:cNvPr id="269470" name="AutoShape 64">
          <a:extLst>
            <a:ext uri="{FF2B5EF4-FFF2-40B4-BE49-F238E27FC236}">
              <a16:creationId xmlns:a16="http://schemas.microsoft.com/office/drawing/2014/main" id="{DD511FA1-DAAD-4EF1-7283-961193262D10}"/>
            </a:ext>
          </a:extLst>
        </xdr:cNvPr>
        <xdr:cNvSpPr>
          <a:spLocks/>
        </xdr:cNvSpPr>
      </xdr:nvSpPr>
      <xdr:spPr bwMode="auto">
        <a:xfrm>
          <a:off x="5232400" y="119278400"/>
          <a:ext cx="0" cy="12700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9471" name="AutoShape 143">
          <a:extLst>
            <a:ext uri="{FF2B5EF4-FFF2-40B4-BE49-F238E27FC236}">
              <a16:creationId xmlns:a16="http://schemas.microsoft.com/office/drawing/2014/main" id="{C543D25A-B5D7-7A73-6828-B8DC906C9DC2}"/>
            </a:ext>
          </a:extLst>
        </xdr:cNvPr>
        <xdr:cNvSpPr>
          <a:spLocks/>
        </xdr:cNvSpPr>
      </xdr:nvSpPr>
      <xdr:spPr bwMode="auto">
        <a:xfrm>
          <a:off x="52324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9472" name="AutoShape 144">
          <a:extLst>
            <a:ext uri="{FF2B5EF4-FFF2-40B4-BE49-F238E27FC236}">
              <a16:creationId xmlns:a16="http://schemas.microsoft.com/office/drawing/2014/main" id="{C0E96775-CDDC-1FD1-4D87-017354363460}"/>
            </a:ext>
          </a:extLst>
        </xdr:cNvPr>
        <xdr:cNvSpPr>
          <a:spLocks/>
        </xdr:cNvSpPr>
      </xdr:nvSpPr>
      <xdr:spPr bwMode="auto">
        <a:xfrm>
          <a:off x="52324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9473" name="AutoShape 145">
          <a:extLst>
            <a:ext uri="{FF2B5EF4-FFF2-40B4-BE49-F238E27FC236}">
              <a16:creationId xmlns:a16="http://schemas.microsoft.com/office/drawing/2014/main" id="{DE629315-307A-85CC-C9DD-BDA5607CC503}"/>
            </a:ext>
          </a:extLst>
        </xdr:cNvPr>
        <xdr:cNvSpPr>
          <a:spLocks/>
        </xdr:cNvSpPr>
      </xdr:nvSpPr>
      <xdr:spPr bwMode="auto">
        <a:xfrm>
          <a:off x="52324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9474" name="AutoShape 146">
          <a:extLst>
            <a:ext uri="{FF2B5EF4-FFF2-40B4-BE49-F238E27FC236}">
              <a16:creationId xmlns:a16="http://schemas.microsoft.com/office/drawing/2014/main" id="{E8265F7E-DAFB-F3EA-7978-81C3081E0CC2}"/>
            </a:ext>
          </a:extLst>
        </xdr:cNvPr>
        <xdr:cNvSpPr>
          <a:spLocks/>
        </xdr:cNvSpPr>
      </xdr:nvSpPr>
      <xdr:spPr bwMode="auto">
        <a:xfrm>
          <a:off x="52324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9475" name="AutoShape 147">
          <a:extLst>
            <a:ext uri="{FF2B5EF4-FFF2-40B4-BE49-F238E27FC236}">
              <a16:creationId xmlns:a16="http://schemas.microsoft.com/office/drawing/2014/main" id="{81EE12FD-FEC0-0FB0-E276-822B6D8BCAFE}"/>
            </a:ext>
          </a:extLst>
        </xdr:cNvPr>
        <xdr:cNvSpPr>
          <a:spLocks/>
        </xdr:cNvSpPr>
      </xdr:nvSpPr>
      <xdr:spPr bwMode="auto">
        <a:xfrm>
          <a:off x="52324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9476" name="AutoShape 148">
          <a:extLst>
            <a:ext uri="{FF2B5EF4-FFF2-40B4-BE49-F238E27FC236}">
              <a16:creationId xmlns:a16="http://schemas.microsoft.com/office/drawing/2014/main" id="{30A8DCA8-7669-CE4D-DC1A-FC486E6495C7}"/>
            </a:ext>
          </a:extLst>
        </xdr:cNvPr>
        <xdr:cNvSpPr>
          <a:spLocks/>
        </xdr:cNvSpPr>
      </xdr:nvSpPr>
      <xdr:spPr bwMode="auto">
        <a:xfrm>
          <a:off x="52324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9477" name="AutoShape 149">
          <a:extLst>
            <a:ext uri="{FF2B5EF4-FFF2-40B4-BE49-F238E27FC236}">
              <a16:creationId xmlns:a16="http://schemas.microsoft.com/office/drawing/2014/main" id="{6F068216-C8C6-74BF-DACA-199674FD8EDB}"/>
            </a:ext>
          </a:extLst>
        </xdr:cNvPr>
        <xdr:cNvSpPr>
          <a:spLocks/>
        </xdr:cNvSpPr>
      </xdr:nvSpPr>
      <xdr:spPr bwMode="auto">
        <a:xfrm>
          <a:off x="52324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9478" name="AutoShape 150">
          <a:extLst>
            <a:ext uri="{FF2B5EF4-FFF2-40B4-BE49-F238E27FC236}">
              <a16:creationId xmlns:a16="http://schemas.microsoft.com/office/drawing/2014/main" id="{EB8767C2-9E17-71D4-3C44-1AB4CE0600DE}"/>
            </a:ext>
          </a:extLst>
        </xdr:cNvPr>
        <xdr:cNvSpPr>
          <a:spLocks/>
        </xdr:cNvSpPr>
      </xdr:nvSpPr>
      <xdr:spPr bwMode="auto">
        <a:xfrm>
          <a:off x="52324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9479" name="AutoShape 151">
          <a:extLst>
            <a:ext uri="{FF2B5EF4-FFF2-40B4-BE49-F238E27FC236}">
              <a16:creationId xmlns:a16="http://schemas.microsoft.com/office/drawing/2014/main" id="{C9116276-E52D-F9FA-EBC6-651DBC97652F}"/>
            </a:ext>
          </a:extLst>
        </xdr:cNvPr>
        <xdr:cNvSpPr>
          <a:spLocks/>
        </xdr:cNvSpPr>
      </xdr:nvSpPr>
      <xdr:spPr bwMode="auto">
        <a:xfrm>
          <a:off x="52324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9480" name="AutoShape 152">
          <a:extLst>
            <a:ext uri="{FF2B5EF4-FFF2-40B4-BE49-F238E27FC236}">
              <a16:creationId xmlns:a16="http://schemas.microsoft.com/office/drawing/2014/main" id="{CB93F8D2-9239-4406-767C-45EC6DDD7F15}"/>
            </a:ext>
          </a:extLst>
        </xdr:cNvPr>
        <xdr:cNvSpPr>
          <a:spLocks/>
        </xdr:cNvSpPr>
      </xdr:nvSpPr>
      <xdr:spPr bwMode="auto">
        <a:xfrm>
          <a:off x="52324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9481" name="AutoShape 153">
          <a:extLst>
            <a:ext uri="{FF2B5EF4-FFF2-40B4-BE49-F238E27FC236}">
              <a16:creationId xmlns:a16="http://schemas.microsoft.com/office/drawing/2014/main" id="{1DB9C5E9-ACD0-1F42-E424-E6BF65691FCF}"/>
            </a:ext>
          </a:extLst>
        </xdr:cNvPr>
        <xdr:cNvSpPr>
          <a:spLocks/>
        </xdr:cNvSpPr>
      </xdr:nvSpPr>
      <xdr:spPr bwMode="auto">
        <a:xfrm>
          <a:off x="52324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9482" name="AutoShape 154">
          <a:extLst>
            <a:ext uri="{FF2B5EF4-FFF2-40B4-BE49-F238E27FC236}">
              <a16:creationId xmlns:a16="http://schemas.microsoft.com/office/drawing/2014/main" id="{61847B97-8AF9-351A-03C0-D55472852101}"/>
            </a:ext>
          </a:extLst>
        </xdr:cNvPr>
        <xdr:cNvSpPr>
          <a:spLocks/>
        </xdr:cNvSpPr>
      </xdr:nvSpPr>
      <xdr:spPr bwMode="auto">
        <a:xfrm>
          <a:off x="52324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9483" name="AutoShape 155">
          <a:extLst>
            <a:ext uri="{FF2B5EF4-FFF2-40B4-BE49-F238E27FC236}">
              <a16:creationId xmlns:a16="http://schemas.microsoft.com/office/drawing/2014/main" id="{92D1FB87-D1BD-6A58-0593-E38FC0F308D0}"/>
            </a:ext>
          </a:extLst>
        </xdr:cNvPr>
        <xdr:cNvSpPr>
          <a:spLocks/>
        </xdr:cNvSpPr>
      </xdr:nvSpPr>
      <xdr:spPr bwMode="auto">
        <a:xfrm>
          <a:off x="52324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9484" name="AutoShape 156">
          <a:extLst>
            <a:ext uri="{FF2B5EF4-FFF2-40B4-BE49-F238E27FC236}">
              <a16:creationId xmlns:a16="http://schemas.microsoft.com/office/drawing/2014/main" id="{A4B14B60-F3D4-6B97-E794-42720B98BDB3}"/>
            </a:ext>
          </a:extLst>
        </xdr:cNvPr>
        <xdr:cNvSpPr>
          <a:spLocks/>
        </xdr:cNvSpPr>
      </xdr:nvSpPr>
      <xdr:spPr bwMode="auto">
        <a:xfrm>
          <a:off x="52324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9485" name="AutoShape 157">
          <a:extLst>
            <a:ext uri="{FF2B5EF4-FFF2-40B4-BE49-F238E27FC236}">
              <a16:creationId xmlns:a16="http://schemas.microsoft.com/office/drawing/2014/main" id="{4009F665-DCA3-DD0C-14D7-92F4A4273D0B}"/>
            </a:ext>
          </a:extLst>
        </xdr:cNvPr>
        <xdr:cNvSpPr>
          <a:spLocks/>
        </xdr:cNvSpPr>
      </xdr:nvSpPr>
      <xdr:spPr bwMode="auto">
        <a:xfrm>
          <a:off x="52324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9486" name="AutoShape 158">
          <a:extLst>
            <a:ext uri="{FF2B5EF4-FFF2-40B4-BE49-F238E27FC236}">
              <a16:creationId xmlns:a16="http://schemas.microsoft.com/office/drawing/2014/main" id="{50242A7E-8463-6DE2-354F-F5DAFE27AEE9}"/>
            </a:ext>
          </a:extLst>
        </xdr:cNvPr>
        <xdr:cNvSpPr>
          <a:spLocks/>
        </xdr:cNvSpPr>
      </xdr:nvSpPr>
      <xdr:spPr bwMode="auto">
        <a:xfrm>
          <a:off x="52324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9487" name="AutoShape 159">
          <a:extLst>
            <a:ext uri="{FF2B5EF4-FFF2-40B4-BE49-F238E27FC236}">
              <a16:creationId xmlns:a16="http://schemas.microsoft.com/office/drawing/2014/main" id="{422FA919-D107-DDB7-67A4-687F7DE47529}"/>
            </a:ext>
          </a:extLst>
        </xdr:cNvPr>
        <xdr:cNvSpPr>
          <a:spLocks/>
        </xdr:cNvSpPr>
      </xdr:nvSpPr>
      <xdr:spPr bwMode="auto">
        <a:xfrm>
          <a:off x="52324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9488" name="AutoShape 160">
          <a:extLst>
            <a:ext uri="{FF2B5EF4-FFF2-40B4-BE49-F238E27FC236}">
              <a16:creationId xmlns:a16="http://schemas.microsoft.com/office/drawing/2014/main" id="{2865A7F9-490F-0906-24E6-4B3A033F202B}"/>
            </a:ext>
          </a:extLst>
        </xdr:cNvPr>
        <xdr:cNvSpPr>
          <a:spLocks/>
        </xdr:cNvSpPr>
      </xdr:nvSpPr>
      <xdr:spPr bwMode="auto">
        <a:xfrm>
          <a:off x="52324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9489" name="AutoShape 161">
          <a:extLst>
            <a:ext uri="{FF2B5EF4-FFF2-40B4-BE49-F238E27FC236}">
              <a16:creationId xmlns:a16="http://schemas.microsoft.com/office/drawing/2014/main" id="{CCB826DE-10A7-7AA5-8065-9529C52E0641}"/>
            </a:ext>
          </a:extLst>
        </xdr:cNvPr>
        <xdr:cNvSpPr>
          <a:spLocks/>
        </xdr:cNvSpPr>
      </xdr:nvSpPr>
      <xdr:spPr bwMode="auto">
        <a:xfrm>
          <a:off x="52324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0</xdr:colOff>
      <xdr:row>72</xdr:row>
      <xdr:rowOff>0</xdr:rowOff>
    </xdr:to>
    <xdr:sp macro="" textlink="">
      <xdr:nvSpPr>
        <xdr:cNvPr id="269490" name="AutoShape 60">
          <a:extLst>
            <a:ext uri="{FF2B5EF4-FFF2-40B4-BE49-F238E27FC236}">
              <a16:creationId xmlns:a16="http://schemas.microsoft.com/office/drawing/2014/main" id="{51A83E1E-AA37-C3B2-9AD8-B76D0C2D414F}"/>
            </a:ext>
          </a:extLst>
        </xdr:cNvPr>
        <xdr:cNvSpPr>
          <a:spLocks/>
        </xdr:cNvSpPr>
      </xdr:nvSpPr>
      <xdr:spPr bwMode="auto">
        <a:xfrm>
          <a:off x="5232400" y="146939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0</xdr:colOff>
      <xdr:row>72</xdr:row>
      <xdr:rowOff>0</xdr:rowOff>
    </xdr:to>
    <xdr:sp macro="" textlink="">
      <xdr:nvSpPr>
        <xdr:cNvPr id="269491" name="AutoShape 60">
          <a:extLst>
            <a:ext uri="{FF2B5EF4-FFF2-40B4-BE49-F238E27FC236}">
              <a16:creationId xmlns:a16="http://schemas.microsoft.com/office/drawing/2014/main" id="{FEF0C3B7-04EE-0D40-09AF-636A5049C2F8}"/>
            </a:ext>
          </a:extLst>
        </xdr:cNvPr>
        <xdr:cNvSpPr>
          <a:spLocks/>
        </xdr:cNvSpPr>
      </xdr:nvSpPr>
      <xdr:spPr bwMode="auto">
        <a:xfrm>
          <a:off x="5232400" y="146939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185</xdr:row>
      <xdr:rowOff>0</xdr:rowOff>
    </xdr:from>
    <xdr:to>
      <xdr:col>1</xdr:col>
      <xdr:colOff>0</xdr:colOff>
      <xdr:row>185</xdr:row>
      <xdr:rowOff>0</xdr:rowOff>
    </xdr:to>
    <xdr:sp macro="" textlink="">
      <xdr:nvSpPr>
        <xdr:cNvPr id="269492" name="AutoShape 61">
          <a:extLst>
            <a:ext uri="{FF2B5EF4-FFF2-40B4-BE49-F238E27FC236}">
              <a16:creationId xmlns:a16="http://schemas.microsoft.com/office/drawing/2014/main" id="{A1D525F3-5A67-A7C3-66BE-2F0FE15B6E11}"/>
            </a:ext>
          </a:extLst>
        </xdr:cNvPr>
        <xdr:cNvSpPr>
          <a:spLocks/>
        </xdr:cNvSpPr>
      </xdr:nvSpPr>
      <xdr:spPr bwMode="auto">
        <a:xfrm>
          <a:off x="5232400" y="371221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185</xdr:row>
      <xdr:rowOff>0</xdr:rowOff>
    </xdr:from>
    <xdr:to>
      <xdr:col>1</xdr:col>
      <xdr:colOff>0</xdr:colOff>
      <xdr:row>185</xdr:row>
      <xdr:rowOff>0</xdr:rowOff>
    </xdr:to>
    <xdr:sp macro="" textlink="">
      <xdr:nvSpPr>
        <xdr:cNvPr id="269493" name="AutoShape 61">
          <a:extLst>
            <a:ext uri="{FF2B5EF4-FFF2-40B4-BE49-F238E27FC236}">
              <a16:creationId xmlns:a16="http://schemas.microsoft.com/office/drawing/2014/main" id="{81641F51-2DCF-3590-BA2B-6ED349A345C8}"/>
            </a:ext>
          </a:extLst>
        </xdr:cNvPr>
        <xdr:cNvSpPr>
          <a:spLocks/>
        </xdr:cNvSpPr>
      </xdr:nvSpPr>
      <xdr:spPr bwMode="auto">
        <a:xfrm>
          <a:off x="5232400" y="371221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611</xdr:row>
      <xdr:rowOff>0</xdr:rowOff>
    </xdr:from>
    <xdr:to>
      <xdr:col>1</xdr:col>
      <xdr:colOff>0</xdr:colOff>
      <xdr:row>611</xdr:row>
      <xdr:rowOff>0</xdr:rowOff>
    </xdr:to>
    <xdr:sp macro="" textlink="">
      <xdr:nvSpPr>
        <xdr:cNvPr id="269494" name="AutoShape 64">
          <a:extLst>
            <a:ext uri="{FF2B5EF4-FFF2-40B4-BE49-F238E27FC236}">
              <a16:creationId xmlns:a16="http://schemas.microsoft.com/office/drawing/2014/main" id="{5976E360-50D9-4B5A-9DDD-D4ECA3BABB6C}"/>
            </a:ext>
          </a:extLst>
        </xdr:cNvPr>
        <xdr:cNvSpPr>
          <a:spLocks/>
        </xdr:cNvSpPr>
      </xdr:nvSpPr>
      <xdr:spPr bwMode="auto">
        <a:xfrm>
          <a:off x="5232400" y="1197864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0</xdr:colOff>
      <xdr:row>72</xdr:row>
      <xdr:rowOff>0</xdr:rowOff>
    </xdr:to>
    <xdr:sp macro="" textlink="">
      <xdr:nvSpPr>
        <xdr:cNvPr id="269495" name="AutoShape 60">
          <a:extLst>
            <a:ext uri="{FF2B5EF4-FFF2-40B4-BE49-F238E27FC236}">
              <a16:creationId xmlns:a16="http://schemas.microsoft.com/office/drawing/2014/main" id="{63A1DFA3-4259-6BA1-3805-F149FC1ACC67}"/>
            </a:ext>
          </a:extLst>
        </xdr:cNvPr>
        <xdr:cNvSpPr>
          <a:spLocks/>
        </xdr:cNvSpPr>
      </xdr:nvSpPr>
      <xdr:spPr bwMode="auto">
        <a:xfrm>
          <a:off x="5232400" y="146939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185</xdr:row>
      <xdr:rowOff>0</xdr:rowOff>
    </xdr:from>
    <xdr:to>
      <xdr:col>1</xdr:col>
      <xdr:colOff>0</xdr:colOff>
      <xdr:row>185</xdr:row>
      <xdr:rowOff>0</xdr:rowOff>
    </xdr:to>
    <xdr:sp macro="" textlink="">
      <xdr:nvSpPr>
        <xdr:cNvPr id="269496" name="AutoShape 61">
          <a:extLst>
            <a:ext uri="{FF2B5EF4-FFF2-40B4-BE49-F238E27FC236}">
              <a16:creationId xmlns:a16="http://schemas.microsoft.com/office/drawing/2014/main" id="{BF35ECDB-13DC-076A-5421-670C9D00CDE9}"/>
            </a:ext>
          </a:extLst>
        </xdr:cNvPr>
        <xdr:cNvSpPr>
          <a:spLocks/>
        </xdr:cNvSpPr>
      </xdr:nvSpPr>
      <xdr:spPr bwMode="auto">
        <a:xfrm>
          <a:off x="5232400" y="371221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185</xdr:row>
      <xdr:rowOff>0</xdr:rowOff>
    </xdr:from>
    <xdr:to>
      <xdr:col>1</xdr:col>
      <xdr:colOff>0</xdr:colOff>
      <xdr:row>185</xdr:row>
      <xdr:rowOff>0</xdr:rowOff>
    </xdr:to>
    <xdr:sp macro="" textlink="">
      <xdr:nvSpPr>
        <xdr:cNvPr id="269497" name="AutoShape 61">
          <a:extLst>
            <a:ext uri="{FF2B5EF4-FFF2-40B4-BE49-F238E27FC236}">
              <a16:creationId xmlns:a16="http://schemas.microsoft.com/office/drawing/2014/main" id="{7F0C17AF-DF0C-18E9-C9BF-3C7DB945BE3D}"/>
            </a:ext>
          </a:extLst>
        </xdr:cNvPr>
        <xdr:cNvSpPr>
          <a:spLocks/>
        </xdr:cNvSpPr>
      </xdr:nvSpPr>
      <xdr:spPr bwMode="auto">
        <a:xfrm>
          <a:off x="5232400" y="371221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611</xdr:row>
      <xdr:rowOff>0</xdr:rowOff>
    </xdr:from>
    <xdr:to>
      <xdr:col>1</xdr:col>
      <xdr:colOff>0</xdr:colOff>
      <xdr:row>611</xdr:row>
      <xdr:rowOff>0</xdr:rowOff>
    </xdr:to>
    <xdr:sp macro="" textlink="">
      <xdr:nvSpPr>
        <xdr:cNvPr id="269498" name="AutoShape 64">
          <a:extLst>
            <a:ext uri="{FF2B5EF4-FFF2-40B4-BE49-F238E27FC236}">
              <a16:creationId xmlns:a16="http://schemas.microsoft.com/office/drawing/2014/main" id="{ABFE3F75-3E33-FC7E-BFFB-0074A22639AC}"/>
            </a:ext>
          </a:extLst>
        </xdr:cNvPr>
        <xdr:cNvSpPr>
          <a:spLocks/>
        </xdr:cNvSpPr>
      </xdr:nvSpPr>
      <xdr:spPr bwMode="auto">
        <a:xfrm>
          <a:off x="5232400" y="1197864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103</xdr:row>
      <xdr:rowOff>0</xdr:rowOff>
    </xdr:from>
    <xdr:to>
      <xdr:col>1</xdr:col>
      <xdr:colOff>0</xdr:colOff>
      <xdr:row>103</xdr:row>
      <xdr:rowOff>0</xdr:rowOff>
    </xdr:to>
    <xdr:sp macro="" textlink="">
      <xdr:nvSpPr>
        <xdr:cNvPr id="269499" name="AutoShape 60">
          <a:extLst>
            <a:ext uri="{FF2B5EF4-FFF2-40B4-BE49-F238E27FC236}">
              <a16:creationId xmlns:a16="http://schemas.microsoft.com/office/drawing/2014/main" id="{D37F48F3-6F10-4805-F350-BD0DD014007C}"/>
            </a:ext>
          </a:extLst>
        </xdr:cNvPr>
        <xdr:cNvSpPr>
          <a:spLocks/>
        </xdr:cNvSpPr>
      </xdr:nvSpPr>
      <xdr:spPr bwMode="auto">
        <a:xfrm>
          <a:off x="5232400" y="209423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103</xdr:row>
      <xdr:rowOff>0</xdr:rowOff>
    </xdr:from>
    <xdr:to>
      <xdr:col>1</xdr:col>
      <xdr:colOff>0</xdr:colOff>
      <xdr:row>103</xdr:row>
      <xdr:rowOff>0</xdr:rowOff>
    </xdr:to>
    <xdr:sp macro="" textlink="">
      <xdr:nvSpPr>
        <xdr:cNvPr id="269500" name="AutoShape 60">
          <a:extLst>
            <a:ext uri="{FF2B5EF4-FFF2-40B4-BE49-F238E27FC236}">
              <a16:creationId xmlns:a16="http://schemas.microsoft.com/office/drawing/2014/main" id="{B413FA89-8C2F-A69F-2ECB-CD9E6A711B87}"/>
            </a:ext>
          </a:extLst>
        </xdr:cNvPr>
        <xdr:cNvSpPr>
          <a:spLocks/>
        </xdr:cNvSpPr>
      </xdr:nvSpPr>
      <xdr:spPr bwMode="auto">
        <a:xfrm>
          <a:off x="5232400" y="209423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103</xdr:row>
      <xdr:rowOff>0</xdr:rowOff>
    </xdr:from>
    <xdr:to>
      <xdr:col>1</xdr:col>
      <xdr:colOff>0</xdr:colOff>
      <xdr:row>103</xdr:row>
      <xdr:rowOff>0</xdr:rowOff>
    </xdr:to>
    <xdr:sp macro="" textlink="">
      <xdr:nvSpPr>
        <xdr:cNvPr id="269501" name="AutoShape 60">
          <a:extLst>
            <a:ext uri="{FF2B5EF4-FFF2-40B4-BE49-F238E27FC236}">
              <a16:creationId xmlns:a16="http://schemas.microsoft.com/office/drawing/2014/main" id="{210E92EB-C382-FF66-47A5-C1A322AECF83}"/>
            </a:ext>
          </a:extLst>
        </xdr:cNvPr>
        <xdr:cNvSpPr>
          <a:spLocks/>
        </xdr:cNvSpPr>
      </xdr:nvSpPr>
      <xdr:spPr bwMode="auto">
        <a:xfrm>
          <a:off x="5232400" y="209423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617</xdr:row>
      <xdr:rowOff>63500</xdr:rowOff>
    </xdr:from>
    <xdr:to>
      <xdr:col>1</xdr:col>
      <xdr:colOff>0</xdr:colOff>
      <xdr:row>618</xdr:row>
      <xdr:rowOff>0</xdr:rowOff>
    </xdr:to>
    <xdr:sp macro="" textlink="">
      <xdr:nvSpPr>
        <xdr:cNvPr id="269502" name="AutoShape 64">
          <a:extLst>
            <a:ext uri="{FF2B5EF4-FFF2-40B4-BE49-F238E27FC236}">
              <a16:creationId xmlns:a16="http://schemas.microsoft.com/office/drawing/2014/main" id="{8DCCA2D7-BA2E-1ABA-1A7B-ED348C47DC7A}"/>
            </a:ext>
          </a:extLst>
        </xdr:cNvPr>
        <xdr:cNvSpPr>
          <a:spLocks/>
        </xdr:cNvSpPr>
      </xdr:nvSpPr>
      <xdr:spPr bwMode="auto">
        <a:xfrm>
          <a:off x="5232400" y="121132600"/>
          <a:ext cx="0" cy="12700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79</xdr:row>
      <xdr:rowOff>0</xdr:rowOff>
    </xdr:from>
    <xdr:to>
      <xdr:col>1</xdr:col>
      <xdr:colOff>0</xdr:colOff>
      <xdr:row>83</xdr:row>
      <xdr:rowOff>165100</xdr:rowOff>
    </xdr:to>
    <xdr:sp macro="" textlink="">
      <xdr:nvSpPr>
        <xdr:cNvPr id="269503" name="AutoShape 60">
          <a:extLst>
            <a:ext uri="{FF2B5EF4-FFF2-40B4-BE49-F238E27FC236}">
              <a16:creationId xmlns:a16="http://schemas.microsoft.com/office/drawing/2014/main" id="{99181F08-A682-19ED-2313-18D0D6CC759E}"/>
            </a:ext>
          </a:extLst>
        </xdr:cNvPr>
        <xdr:cNvSpPr>
          <a:spLocks/>
        </xdr:cNvSpPr>
      </xdr:nvSpPr>
      <xdr:spPr bwMode="auto">
        <a:xfrm>
          <a:off x="5232400" y="15913100"/>
          <a:ext cx="0" cy="104140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9504" name="AutoShape 60">
          <a:extLst>
            <a:ext uri="{FF2B5EF4-FFF2-40B4-BE49-F238E27FC236}">
              <a16:creationId xmlns:a16="http://schemas.microsoft.com/office/drawing/2014/main" id="{1526B95A-1D19-B327-F128-22310AB5FE14}"/>
            </a:ext>
          </a:extLst>
        </xdr:cNvPr>
        <xdr:cNvSpPr>
          <a:spLocks/>
        </xdr:cNvSpPr>
      </xdr:nvSpPr>
      <xdr:spPr bwMode="auto">
        <a:xfrm>
          <a:off x="5232400" y="17145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9505" name="AutoShape 60">
          <a:extLst>
            <a:ext uri="{FF2B5EF4-FFF2-40B4-BE49-F238E27FC236}">
              <a16:creationId xmlns:a16="http://schemas.microsoft.com/office/drawing/2014/main" id="{6F6980CC-CD7D-61A6-1EED-DFFD33C233C3}"/>
            </a:ext>
          </a:extLst>
        </xdr:cNvPr>
        <xdr:cNvSpPr>
          <a:spLocks/>
        </xdr:cNvSpPr>
      </xdr:nvSpPr>
      <xdr:spPr bwMode="auto">
        <a:xfrm>
          <a:off x="5232400" y="17145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9506" name="AutoShape 60">
          <a:extLst>
            <a:ext uri="{FF2B5EF4-FFF2-40B4-BE49-F238E27FC236}">
              <a16:creationId xmlns:a16="http://schemas.microsoft.com/office/drawing/2014/main" id="{CFF7F5DB-D5EE-13CB-A216-0BC4051D3245}"/>
            </a:ext>
          </a:extLst>
        </xdr:cNvPr>
        <xdr:cNvSpPr>
          <a:spLocks/>
        </xdr:cNvSpPr>
      </xdr:nvSpPr>
      <xdr:spPr bwMode="auto">
        <a:xfrm>
          <a:off x="5232400" y="17145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674</xdr:row>
      <xdr:rowOff>0</xdr:rowOff>
    </xdr:to>
    <xdr:sp macro="" textlink="">
      <xdr:nvSpPr>
        <xdr:cNvPr id="269507" name="AutoShape 48">
          <a:extLst>
            <a:ext uri="{FF2B5EF4-FFF2-40B4-BE49-F238E27FC236}">
              <a16:creationId xmlns:a16="http://schemas.microsoft.com/office/drawing/2014/main" id="{9CDE67FD-E57D-8C82-1F50-ED28F51D4384}"/>
            </a:ext>
          </a:extLst>
        </xdr:cNvPr>
        <xdr:cNvSpPr>
          <a:spLocks/>
        </xdr:cNvSpPr>
      </xdr:nvSpPr>
      <xdr:spPr bwMode="auto">
        <a:xfrm>
          <a:off x="5232400" y="1323213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674</xdr:row>
      <xdr:rowOff>0</xdr:rowOff>
    </xdr:to>
    <xdr:sp macro="" textlink="">
      <xdr:nvSpPr>
        <xdr:cNvPr id="269508" name="AutoShape 49">
          <a:extLst>
            <a:ext uri="{FF2B5EF4-FFF2-40B4-BE49-F238E27FC236}">
              <a16:creationId xmlns:a16="http://schemas.microsoft.com/office/drawing/2014/main" id="{9B75CD7D-3256-8396-1973-5EBF8D1EDA34}"/>
            </a:ext>
          </a:extLst>
        </xdr:cNvPr>
        <xdr:cNvSpPr>
          <a:spLocks/>
        </xdr:cNvSpPr>
      </xdr:nvSpPr>
      <xdr:spPr bwMode="auto">
        <a:xfrm>
          <a:off x="5232400" y="1323213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674</xdr:row>
      <xdr:rowOff>0</xdr:rowOff>
    </xdr:to>
    <xdr:sp macro="" textlink="">
      <xdr:nvSpPr>
        <xdr:cNvPr id="269509" name="AutoShape 50">
          <a:extLst>
            <a:ext uri="{FF2B5EF4-FFF2-40B4-BE49-F238E27FC236}">
              <a16:creationId xmlns:a16="http://schemas.microsoft.com/office/drawing/2014/main" id="{A1BDB876-1838-5FDB-A4DF-0F69477A782F}"/>
            </a:ext>
          </a:extLst>
        </xdr:cNvPr>
        <xdr:cNvSpPr>
          <a:spLocks/>
        </xdr:cNvSpPr>
      </xdr:nvSpPr>
      <xdr:spPr bwMode="auto">
        <a:xfrm>
          <a:off x="5232400" y="1323213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674</xdr:row>
      <xdr:rowOff>0</xdr:rowOff>
    </xdr:to>
    <xdr:sp macro="" textlink="">
      <xdr:nvSpPr>
        <xdr:cNvPr id="269510" name="AutoShape 51">
          <a:extLst>
            <a:ext uri="{FF2B5EF4-FFF2-40B4-BE49-F238E27FC236}">
              <a16:creationId xmlns:a16="http://schemas.microsoft.com/office/drawing/2014/main" id="{70FA15CB-911B-8A74-C455-BD59107C68D2}"/>
            </a:ext>
          </a:extLst>
        </xdr:cNvPr>
        <xdr:cNvSpPr>
          <a:spLocks/>
        </xdr:cNvSpPr>
      </xdr:nvSpPr>
      <xdr:spPr bwMode="auto">
        <a:xfrm>
          <a:off x="5232400" y="1323213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674</xdr:row>
      <xdr:rowOff>0</xdr:rowOff>
    </xdr:to>
    <xdr:sp macro="" textlink="">
      <xdr:nvSpPr>
        <xdr:cNvPr id="269511" name="AutoShape 52">
          <a:extLst>
            <a:ext uri="{FF2B5EF4-FFF2-40B4-BE49-F238E27FC236}">
              <a16:creationId xmlns:a16="http://schemas.microsoft.com/office/drawing/2014/main" id="{7C732163-48F1-D80F-BC99-BEF280C99118}"/>
            </a:ext>
          </a:extLst>
        </xdr:cNvPr>
        <xdr:cNvSpPr>
          <a:spLocks/>
        </xdr:cNvSpPr>
      </xdr:nvSpPr>
      <xdr:spPr bwMode="auto">
        <a:xfrm>
          <a:off x="5232400" y="1323213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674</xdr:row>
      <xdr:rowOff>0</xdr:rowOff>
    </xdr:to>
    <xdr:sp macro="" textlink="">
      <xdr:nvSpPr>
        <xdr:cNvPr id="269512" name="AutoShape 53">
          <a:extLst>
            <a:ext uri="{FF2B5EF4-FFF2-40B4-BE49-F238E27FC236}">
              <a16:creationId xmlns:a16="http://schemas.microsoft.com/office/drawing/2014/main" id="{3E3BF9CE-C529-EF11-4B03-A37452EF0BE2}"/>
            </a:ext>
          </a:extLst>
        </xdr:cNvPr>
        <xdr:cNvSpPr>
          <a:spLocks/>
        </xdr:cNvSpPr>
      </xdr:nvSpPr>
      <xdr:spPr bwMode="auto">
        <a:xfrm>
          <a:off x="5232400" y="1323213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674</xdr:row>
      <xdr:rowOff>0</xdr:rowOff>
    </xdr:to>
    <xdr:sp macro="" textlink="">
      <xdr:nvSpPr>
        <xdr:cNvPr id="269513" name="AutoShape 54">
          <a:extLst>
            <a:ext uri="{FF2B5EF4-FFF2-40B4-BE49-F238E27FC236}">
              <a16:creationId xmlns:a16="http://schemas.microsoft.com/office/drawing/2014/main" id="{AEC41B9A-DED5-1BD8-9E64-66782A5385BE}"/>
            </a:ext>
          </a:extLst>
        </xdr:cNvPr>
        <xdr:cNvSpPr>
          <a:spLocks/>
        </xdr:cNvSpPr>
      </xdr:nvSpPr>
      <xdr:spPr bwMode="auto">
        <a:xfrm>
          <a:off x="5232400" y="1323213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674</xdr:row>
      <xdr:rowOff>0</xdr:rowOff>
    </xdr:to>
    <xdr:sp macro="" textlink="">
      <xdr:nvSpPr>
        <xdr:cNvPr id="269514" name="AutoShape 55">
          <a:extLst>
            <a:ext uri="{FF2B5EF4-FFF2-40B4-BE49-F238E27FC236}">
              <a16:creationId xmlns:a16="http://schemas.microsoft.com/office/drawing/2014/main" id="{F26747A4-AB13-841B-69E1-B7655FFBE42E}"/>
            </a:ext>
          </a:extLst>
        </xdr:cNvPr>
        <xdr:cNvSpPr>
          <a:spLocks/>
        </xdr:cNvSpPr>
      </xdr:nvSpPr>
      <xdr:spPr bwMode="auto">
        <a:xfrm>
          <a:off x="5232400" y="1323213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674</xdr:row>
      <xdr:rowOff>0</xdr:rowOff>
    </xdr:to>
    <xdr:sp macro="" textlink="">
      <xdr:nvSpPr>
        <xdr:cNvPr id="269515" name="AutoShape 60">
          <a:extLst>
            <a:ext uri="{FF2B5EF4-FFF2-40B4-BE49-F238E27FC236}">
              <a16:creationId xmlns:a16="http://schemas.microsoft.com/office/drawing/2014/main" id="{8857C07F-F3B5-DFCF-5ACA-1B6F2159A97B}"/>
            </a:ext>
          </a:extLst>
        </xdr:cNvPr>
        <xdr:cNvSpPr>
          <a:spLocks/>
        </xdr:cNvSpPr>
      </xdr:nvSpPr>
      <xdr:spPr bwMode="auto">
        <a:xfrm>
          <a:off x="5232400" y="1323213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674</xdr:row>
      <xdr:rowOff>0</xdr:rowOff>
    </xdr:to>
    <xdr:sp macro="" textlink="">
      <xdr:nvSpPr>
        <xdr:cNvPr id="269516" name="AutoShape 61">
          <a:extLst>
            <a:ext uri="{FF2B5EF4-FFF2-40B4-BE49-F238E27FC236}">
              <a16:creationId xmlns:a16="http://schemas.microsoft.com/office/drawing/2014/main" id="{92A49126-95BB-F15F-B767-8D3CEE7C1D23}"/>
            </a:ext>
          </a:extLst>
        </xdr:cNvPr>
        <xdr:cNvSpPr>
          <a:spLocks/>
        </xdr:cNvSpPr>
      </xdr:nvSpPr>
      <xdr:spPr bwMode="auto">
        <a:xfrm>
          <a:off x="5232400" y="1323213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674</xdr:row>
      <xdr:rowOff>0</xdr:rowOff>
    </xdr:to>
    <xdr:sp macro="" textlink="">
      <xdr:nvSpPr>
        <xdr:cNvPr id="269517" name="AutoShape 62">
          <a:extLst>
            <a:ext uri="{FF2B5EF4-FFF2-40B4-BE49-F238E27FC236}">
              <a16:creationId xmlns:a16="http://schemas.microsoft.com/office/drawing/2014/main" id="{6E2683DE-7971-9C9B-6C7D-AD3903DCFA81}"/>
            </a:ext>
          </a:extLst>
        </xdr:cNvPr>
        <xdr:cNvSpPr>
          <a:spLocks/>
        </xdr:cNvSpPr>
      </xdr:nvSpPr>
      <xdr:spPr bwMode="auto">
        <a:xfrm>
          <a:off x="5232400" y="1323213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674</xdr:row>
      <xdr:rowOff>0</xdr:rowOff>
    </xdr:to>
    <xdr:sp macro="" textlink="">
      <xdr:nvSpPr>
        <xdr:cNvPr id="269518" name="AutoShape 60">
          <a:extLst>
            <a:ext uri="{FF2B5EF4-FFF2-40B4-BE49-F238E27FC236}">
              <a16:creationId xmlns:a16="http://schemas.microsoft.com/office/drawing/2014/main" id="{ADF8FC44-717D-0C46-FAF8-A06B66575356}"/>
            </a:ext>
          </a:extLst>
        </xdr:cNvPr>
        <xdr:cNvSpPr>
          <a:spLocks/>
        </xdr:cNvSpPr>
      </xdr:nvSpPr>
      <xdr:spPr bwMode="auto">
        <a:xfrm>
          <a:off x="5232400" y="1323213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674</xdr:row>
      <xdr:rowOff>0</xdr:rowOff>
    </xdr:to>
    <xdr:sp macro="" textlink="">
      <xdr:nvSpPr>
        <xdr:cNvPr id="269519" name="AutoShape 60">
          <a:extLst>
            <a:ext uri="{FF2B5EF4-FFF2-40B4-BE49-F238E27FC236}">
              <a16:creationId xmlns:a16="http://schemas.microsoft.com/office/drawing/2014/main" id="{1AFA28E4-0A70-7685-8E7A-06EE8C089750}"/>
            </a:ext>
          </a:extLst>
        </xdr:cNvPr>
        <xdr:cNvSpPr>
          <a:spLocks/>
        </xdr:cNvSpPr>
      </xdr:nvSpPr>
      <xdr:spPr bwMode="auto">
        <a:xfrm>
          <a:off x="5232400" y="1323213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674</xdr:row>
      <xdr:rowOff>0</xdr:rowOff>
    </xdr:to>
    <xdr:sp macro="" textlink="">
      <xdr:nvSpPr>
        <xdr:cNvPr id="269520" name="AutoShape 61">
          <a:extLst>
            <a:ext uri="{FF2B5EF4-FFF2-40B4-BE49-F238E27FC236}">
              <a16:creationId xmlns:a16="http://schemas.microsoft.com/office/drawing/2014/main" id="{4F490773-0320-916B-9232-3484C563DBEF}"/>
            </a:ext>
          </a:extLst>
        </xdr:cNvPr>
        <xdr:cNvSpPr>
          <a:spLocks/>
        </xdr:cNvSpPr>
      </xdr:nvSpPr>
      <xdr:spPr bwMode="auto">
        <a:xfrm>
          <a:off x="5232400" y="1323213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674</xdr:row>
      <xdr:rowOff>0</xdr:rowOff>
    </xdr:to>
    <xdr:sp macro="" textlink="">
      <xdr:nvSpPr>
        <xdr:cNvPr id="269521" name="AutoShape 61">
          <a:extLst>
            <a:ext uri="{FF2B5EF4-FFF2-40B4-BE49-F238E27FC236}">
              <a16:creationId xmlns:a16="http://schemas.microsoft.com/office/drawing/2014/main" id="{2F8CC213-7643-FDD4-B577-226D2B19B400}"/>
            </a:ext>
          </a:extLst>
        </xdr:cNvPr>
        <xdr:cNvSpPr>
          <a:spLocks/>
        </xdr:cNvSpPr>
      </xdr:nvSpPr>
      <xdr:spPr bwMode="auto">
        <a:xfrm>
          <a:off x="5232400" y="1323213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674</xdr:row>
      <xdr:rowOff>0</xdr:rowOff>
    </xdr:to>
    <xdr:sp macro="" textlink="">
      <xdr:nvSpPr>
        <xdr:cNvPr id="269522" name="AutoShape 60">
          <a:extLst>
            <a:ext uri="{FF2B5EF4-FFF2-40B4-BE49-F238E27FC236}">
              <a16:creationId xmlns:a16="http://schemas.microsoft.com/office/drawing/2014/main" id="{F5DA6A8C-BFD0-C3DF-52B8-8EE89AD2DC9A}"/>
            </a:ext>
          </a:extLst>
        </xdr:cNvPr>
        <xdr:cNvSpPr>
          <a:spLocks/>
        </xdr:cNvSpPr>
      </xdr:nvSpPr>
      <xdr:spPr bwMode="auto">
        <a:xfrm>
          <a:off x="5232400" y="1323213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674</xdr:row>
      <xdr:rowOff>0</xdr:rowOff>
    </xdr:to>
    <xdr:sp macro="" textlink="">
      <xdr:nvSpPr>
        <xdr:cNvPr id="269523" name="AutoShape 61">
          <a:extLst>
            <a:ext uri="{FF2B5EF4-FFF2-40B4-BE49-F238E27FC236}">
              <a16:creationId xmlns:a16="http://schemas.microsoft.com/office/drawing/2014/main" id="{A75AF052-318D-26A3-1003-B3A88000B87D}"/>
            </a:ext>
          </a:extLst>
        </xdr:cNvPr>
        <xdr:cNvSpPr>
          <a:spLocks/>
        </xdr:cNvSpPr>
      </xdr:nvSpPr>
      <xdr:spPr bwMode="auto">
        <a:xfrm>
          <a:off x="5232400" y="1323213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674</xdr:row>
      <xdr:rowOff>0</xdr:rowOff>
    </xdr:to>
    <xdr:sp macro="" textlink="">
      <xdr:nvSpPr>
        <xdr:cNvPr id="269524" name="AutoShape 61">
          <a:extLst>
            <a:ext uri="{FF2B5EF4-FFF2-40B4-BE49-F238E27FC236}">
              <a16:creationId xmlns:a16="http://schemas.microsoft.com/office/drawing/2014/main" id="{46F7F9E5-8820-09B4-D9DF-BA7C83F5F797}"/>
            </a:ext>
          </a:extLst>
        </xdr:cNvPr>
        <xdr:cNvSpPr>
          <a:spLocks/>
        </xdr:cNvSpPr>
      </xdr:nvSpPr>
      <xdr:spPr bwMode="auto">
        <a:xfrm>
          <a:off x="5232400" y="1323213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674</xdr:row>
      <xdr:rowOff>0</xdr:rowOff>
    </xdr:to>
    <xdr:sp macro="" textlink="">
      <xdr:nvSpPr>
        <xdr:cNvPr id="269525" name="AutoShape 60">
          <a:extLst>
            <a:ext uri="{FF2B5EF4-FFF2-40B4-BE49-F238E27FC236}">
              <a16:creationId xmlns:a16="http://schemas.microsoft.com/office/drawing/2014/main" id="{F7613655-7F63-1B39-A9B7-79A4B364925B}"/>
            </a:ext>
          </a:extLst>
        </xdr:cNvPr>
        <xdr:cNvSpPr>
          <a:spLocks/>
        </xdr:cNvSpPr>
      </xdr:nvSpPr>
      <xdr:spPr bwMode="auto">
        <a:xfrm>
          <a:off x="5232400" y="1323213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674</xdr:row>
      <xdr:rowOff>0</xdr:rowOff>
    </xdr:to>
    <xdr:sp macro="" textlink="">
      <xdr:nvSpPr>
        <xdr:cNvPr id="269526" name="AutoShape 60">
          <a:extLst>
            <a:ext uri="{FF2B5EF4-FFF2-40B4-BE49-F238E27FC236}">
              <a16:creationId xmlns:a16="http://schemas.microsoft.com/office/drawing/2014/main" id="{D9F73697-5BDD-B5A7-A716-C457271B9D1E}"/>
            </a:ext>
          </a:extLst>
        </xdr:cNvPr>
        <xdr:cNvSpPr>
          <a:spLocks/>
        </xdr:cNvSpPr>
      </xdr:nvSpPr>
      <xdr:spPr bwMode="auto">
        <a:xfrm>
          <a:off x="5232400" y="1323213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674</xdr:row>
      <xdr:rowOff>0</xdr:rowOff>
    </xdr:to>
    <xdr:sp macro="" textlink="">
      <xdr:nvSpPr>
        <xdr:cNvPr id="269527" name="AutoShape 60">
          <a:extLst>
            <a:ext uri="{FF2B5EF4-FFF2-40B4-BE49-F238E27FC236}">
              <a16:creationId xmlns:a16="http://schemas.microsoft.com/office/drawing/2014/main" id="{F5FB0384-2803-C630-1B24-9B8176E2CB73}"/>
            </a:ext>
          </a:extLst>
        </xdr:cNvPr>
        <xdr:cNvSpPr>
          <a:spLocks/>
        </xdr:cNvSpPr>
      </xdr:nvSpPr>
      <xdr:spPr bwMode="auto">
        <a:xfrm>
          <a:off x="5232400" y="1323213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674</xdr:row>
      <xdr:rowOff>0</xdr:rowOff>
    </xdr:to>
    <xdr:sp macro="" textlink="">
      <xdr:nvSpPr>
        <xdr:cNvPr id="269528" name="AutoShape 60">
          <a:extLst>
            <a:ext uri="{FF2B5EF4-FFF2-40B4-BE49-F238E27FC236}">
              <a16:creationId xmlns:a16="http://schemas.microsoft.com/office/drawing/2014/main" id="{69A635C6-993B-4ED1-DC87-ADA295B75DC1}"/>
            </a:ext>
          </a:extLst>
        </xdr:cNvPr>
        <xdr:cNvSpPr>
          <a:spLocks/>
        </xdr:cNvSpPr>
      </xdr:nvSpPr>
      <xdr:spPr bwMode="auto">
        <a:xfrm>
          <a:off x="5232400" y="1323213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674</xdr:row>
      <xdr:rowOff>0</xdr:rowOff>
    </xdr:to>
    <xdr:sp macro="" textlink="">
      <xdr:nvSpPr>
        <xdr:cNvPr id="269529" name="AutoShape 60">
          <a:extLst>
            <a:ext uri="{FF2B5EF4-FFF2-40B4-BE49-F238E27FC236}">
              <a16:creationId xmlns:a16="http://schemas.microsoft.com/office/drawing/2014/main" id="{2531A518-1279-488C-8042-4545CF484319}"/>
            </a:ext>
          </a:extLst>
        </xdr:cNvPr>
        <xdr:cNvSpPr>
          <a:spLocks/>
        </xdr:cNvSpPr>
      </xdr:nvSpPr>
      <xdr:spPr bwMode="auto">
        <a:xfrm>
          <a:off x="5232400" y="1323213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674</xdr:row>
      <xdr:rowOff>0</xdr:rowOff>
    </xdr:to>
    <xdr:sp macro="" textlink="">
      <xdr:nvSpPr>
        <xdr:cNvPr id="269530" name="AutoShape 60">
          <a:extLst>
            <a:ext uri="{FF2B5EF4-FFF2-40B4-BE49-F238E27FC236}">
              <a16:creationId xmlns:a16="http://schemas.microsoft.com/office/drawing/2014/main" id="{CF7547E9-E6E7-FF55-188C-D6701F7711E6}"/>
            </a:ext>
          </a:extLst>
        </xdr:cNvPr>
        <xdr:cNvSpPr>
          <a:spLocks/>
        </xdr:cNvSpPr>
      </xdr:nvSpPr>
      <xdr:spPr bwMode="auto">
        <a:xfrm>
          <a:off x="5232400" y="1323213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674</xdr:row>
      <xdr:rowOff>0</xdr:rowOff>
    </xdr:to>
    <xdr:sp macro="" textlink="">
      <xdr:nvSpPr>
        <xdr:cNvPr id="269531" name="AutoShape 60">
          <a:extLst>
            <a:ext uri="{FF2B5EF4-FFF2-40B4-BE49-F238E27FC236}">
              <a16:creationId xmlns:a16="http://schemas.microsoft.com/office/drawing/2014/main" id="{478546F6-AD72-7784-8347-168D62492E44}"/>
            </a:ext>
          </a:extLst>
        </xdr:cNvPr>
        <xdr:cNvSpPr>
          <a:spLocks/>
        </xdr:cNvSpPr>
      </xdr:nvSpPr>
      <xdr:spPr bwMode="auto">
        <a:xfrm>
          <a:off x="5232400" y="1323213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674</xdr:row>
      <xdr:rowOff>0</xdr:rowOff>
    </xdr:to>
    <xdr:sp macro="" textlink="">
      <xdr:nvSpPr>
        <xdr:cNvPr id="269532" name="AutoShape 60">
          <a:extLst>
            <a:ext uri="{FF2B5EF4-FFF2-40B4-BE49-F238E27FC236}">
              <a16:creationId xmlns:a16="http://schemas.microsoft.com/office/drawing/2014/main" id="{23124BA2-FAAF-7F2F-F685-D6C56F89C01D}"/>
            </a:ext>
          </a:extLst>
        </xdr:cNvPr>
        <xdr:cNvSpPr>
          <a:spLocks/>
        </xdr:cNvSpPr>
      </xdr:nvSpPr>
      <xdr:spPr bwMode="auto">
        <a:xfrm>
          <a:off x="5232400" y="1323213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55</xdr:row>
      <xdr:rowOff>152400</xdr:rowOff>
    </xdr:from>
    <xdr:to>
      <xdr:col>1</xdr:col>
      <xdr:colOff>0</xdr:colOff>
      <xdr:row>79</xdr:row>
      <xdr:rowOff>0</xdr:rowOff>
    </xdr:to>
    <xdr:sp macro="" textlink="">
      <xdr:nvSpPr>
        <xdr:cNvPr id="269533" name="AutoShape 55">
          <a:extLst>
            <a:ext uri="{FF2B5EF4-FFF2-40B4-BE49-F238E27FC236}">
              <a16:creationId xmlns:a16="http://schemas.microsoft.com/office/drawing/2014/main" id="{6CD36593-E8E2-3E85-3116-3B2C57BE40DA}"/>
            </a:ext>
          </a:extLst>
        </xdr:cNvPr>
        <xdr:cNvSpPr>
          <a:spLocks/>
        </xdr:cNvSpPr>
      </xdr:nvSpPr>
      <xdr:spPr bwMode="auto">
        <a:xfrm>
          <a:off x="5232400" y="11912600"/>
          <a:ext cx="0" cy="400050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55</xdr:row>
      <xdr:rowOff>0</xdr:rowOff>
    </xdr:from>
    <xdr:to>
      <xdr:col>1</xdr:col>
      <xdr:colOff>0</xdr:colOff>
      <xdr:row>59</xdr:row>
      <xdr:rowOff>165100</xdr:rowOff>
    </xdr:to>
    <xdr:sp macro="" textlink="">
      <xdr:nvSpPr>
        <xdr:cNvPr id="269534" name="AutoShape 60">
          <a:extLst>
            <a:ext uri="{FF2B5EF4-FFF2-40B4-BE49-F238E27FC236}">
              <a16:creationId xmlns:a16="http://schemas.microsoft.com/office/drawing/2014/main" id="{7A18DBA8-FE28-D150-B98F-9B9C06753E56}"/>
            </a:ext>
          </a:extLst>
        </xdr:cNvPr>
        <xdr:cNvSpPr>
          <a:spLocks/>
        </xdr:cNvSpPr>
      </xdr:nvSpPr>
      <xdr:spPr bwMode="auto">
        <a:xfrm>
          <a:off x="5232400" y="11760200"/>
          <a:ext cx="0" cy="82550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60</xdr:row>
      <xdr:rowOff>0</xdr:rowOff>
    </xdr:from>
    <xdr:to>
      <xdr:col>1</xdr:col>
      <xdr:colOff>0</xdr:colOff>
      <xdr:row>60</xdr:row>
      <xdr:rowOff>0</xdr:rowOff>
    </xdr:to>
    <xdr:sp macro="" textlink="">
      <xdr:nvSpPr>
        <xdr:cNvPr id="269535" name="AutoShape 60">
          <a:extLst>
            <a:ext uri="{FF2B5EF4-FFF2-40B4-BE49-F238E27FC236}">
              <a16:creationId xmlns:a16="http://schemas.microsoft.com/office/drawing/2014/main" id="{87305CDB-26D4-9ACE-662B-DFD4A9CDAF22}"/>
            </a:ext>
          </a:extLst>
        </xdr:cNvPr>
        <xdr:cNvSpPr>
          <a:spLocks/>
        </xdr:cNvSpPr>
      </xdr:nvSpPr>
      <xdr:spPr bwMode="auto">
        <a:xfrm>
          <a:off x="5232400" y="125984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60</xdr:row>
      <xdr:rowOff>0</xdr:rowOff>
    </xdr:from>
    <xdr:to>
      <xdr:col>1</xdr:col>
      <xdr:colOff>0</xdr:colOff>
      <xdr:row>60</xdr:row>
      <xdr:rowOff>0</xdr:rowOff>
    </xdr:to>
    <xdr:sp macro="" textlink="">
      <xdr:nvSpPr>
        <xdr:cNvPr id="269536" name="AutoShape 60">
          <a:extLst>
            <a:ext uri="{FF2B5EF4-FFF2-40B4-BE49-F238E27FC236}">
              <a16:creationId xmlns:a16="http://schemas.microsoft.com/office/drawing/2014/main" id="{CDE4956B-7FB9-CA4C-37D5-02612F568351}"/>
            </a:ext>
          </a:extLst>
        </xdr:cNvPr>
        <xdr:cNvSpPr>
          <a:spLocks/>
        </xdr:cNvSpPr>
      </xdr:nvSpPr>
      <xdr:spPr bwMode="auto">
        <a:xfrm>
          <a:off x="5232400" y="125984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60</xdr:row>
      <xdr:rowOff>0</xdr:rowOff>
    </xdr:from>
    <xdr:to>
      <xdr:col>1</xdr:col>
      <xdr:colOff>0</xdr:colOff>
      <xdr:row>60</xdr:row>
      <xdr:rowOff>0</xdr:rowOff>
    </xdr:to>
    <xdr:sp macro="" textlink="">
      <xdr:nvSpPr>
        <xdr:cNvPr id="269537" name="AutoShape 60">
          <a:extLst>
            <a:ext uri="{FF2B5EF4-FFF2-40B4-BE49-F238E27FC236}">
              <a16:creationId xmlns:a16="http://schemas.microsoft.com/office/drawing/2014/main" id="{A7299206-A554-452F-58D9-2AB6F69077C1}"/>
            </a:ext>
          </a:extLst>
        </xdr:cNvPr>
        <xdr:cNvSpPr>
          <a:spLocks/>
        </xdr:cNvSpPr>
      </xdr:nvSpPr>
      <xdr:spPr bwMode="auto">
        <a:xfrm>
          <a:off x="5232400" y="125984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76</xdr:row>
      <xdr:rowOff>0</xdr:rowOff>
    </xdr:from>
    <xdr:to>
      <xdr:col>1</xdr:col>
      <xdr:colOff>0</xdr:colOff>
      <xdr:row>78</xdr:row>
      <xdr:rowOff>0</xdr:rowOff>
    </xdr:to>
    <xdr:sp macro="" textlink="">
      <xdr:nvSpPr>
        <xdr:cNvPr id="269538" name="AutoShape 60">
          <a:extLst>
            <a:ext uri="{FF2B5EF4-FFF2-40B4-BE49-F238E27FC236}">
              <a16:creationId xmlns:a16="http://schemas.microsoft.com/office/drawing/2014/main" id="{5D5587C7-577F-9800-72BE-1258BAB8D003}"/>
            </a:ext>
          </a:extLst>
        </xdr:cNvPr>
        <xdr:cNvSpPr>
          <a:spLocks/>
        </xdr:cNvSpPr>
      </xdr:nvSpPr>
      <xdr:spPr bwMode="auto">
        <a:xfrm>
          <a:off x="5232400" y="15392400"/>
          <a:ext cx="0" cy="35560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78</xdr:row>
      <xdr:rowOff>0</xdr:rowOff>
    </xdr:from>
    <xdr:to>
      <xdr:col>1</xdr:col>
      <xdr:colOff>0</xdr:colOff>
      <xdr:row>78</xdr:row>
      <xdr:rowOff>0</xdr:rowOff>
    </xdr:to>
    <xdr:sp macro="" textlink="">
      <xdr:nvSpPr>
        <xdr:cNvPr id="269539" name="AutoShape 60">
          <a:extLst>
            <a:ext uri="{FF2B5EF4-FFF2-40B4-BE49-F238E27FC236}">
              <a16:creationId xmlns:a16="http://schemas.microsoft.com/office/drawing/2014/main" id="{986ADD32-8C2E-3514-1418-B97E7F4ABC72}"/>
            </a:ext>
          </a:extLst>
        </xdr:cNvPr>
        <xdr:cNvSpPr>
          <a:spLocks/>
        </xdr:cNvSpPr>
      </xdr:nvSpPr>
      <xdr:spPr bwMode="auto">
        <a:xfrm>
          <a:off x="52324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78</xdr:row>
      <xdr:rowOff>0</xdr:rowOff>
    </xdr:from>
    <xdr:to>
      <xdr:col>1</xdr:col>
      <xdr:colOff>0</xdr:colOff>
      <xdr:row>78</xdr:row>
      <xdr:rowOff>0</xdr:rowOff>
    </xdr:to>
    <xdr:sp macro="" textlink="">
      <xdr:nvSpPr>
        <xdr:cNvPr id="269540" name="AutoShape 60">
          <a:extLst>
            <a:ext uri="{FF2B5EF4-FFF2-40B4-BE49-F238E27FC236}">
              <a16:creationId xmlns:a16="http://schemas.microsoft.com/office/drawing/2014/main" id="{4D5E279A-C6AE-9442-3FE8-B7135786A439}"/>
            </a:ext>
          </a:extLst>
        </xdr:cNvPr>
        <xdr:cNvSpPr>
          <a:spLocks/>
        </xdr:cNvSpPr>
      </xdr:nvSpPr>
      <xdr:spPr bwMode="auto">
        <a:xfrm>
          <a:off x="52324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78</xdr:row>
      <xdr:rowOff>0</xdr:rowOff>
    </xdr:from>
    <xdr:to>
      <xdr:col>1</xdr:col>
      <xdr:colOff>0</xdr:colOff>
      <xdr:row>78</xdr:row>
      <xdr:rowOff>0</xdr:rowOff>
    </xdr:to>
    <xdr:sp macro="" textlink="">
      <xdr:nvSpPr>
        <xdr:cNvPr id="269541" name="AutoShape 60">
          <a:extLst>
            <a:ext uri="{FF2B5EF4-FFF2-40B4-BE49-F238E27FC236}">
              <a16:creationId xmlns:a16="http://schemas.microsoft.com/office/drawing/2014/main" id="{725B878A-8847-50F5-8C87-9F839832BF79}"/>
            </a:ext>
          </a:extLst>
        </xdr:cNvPr>
        <xdr:cNvSpPr>
          <a:spLocks/>
        </xdr:cNvSpPr>
      </xdr:nvSpPr>
      <xdr:spPr bwMode="auto">
        <a:xfrm>
          <a:off x="52324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67</xdr:row>
      <xdr:rowOff>0</xdr:rowOff>
    </xdr:from>
    <xdr:to>
      <xdr:col>1</xdr:col>
      <xdr:colOff>0</xdr:colOff>
      <xdr:row>71</xdr:row>
      <xdr:rowOff>165100</xdr:rowOff>
    </xdr:to>
    <xdr:sp macro="" textlink="">
      <xdr:nvSpPr>
        <xdr:cNvPr id="269542" name="AutoShape 60">
          <a:extLst>
            <a:ext uri="{FF2B5EF4-FFF2-40B4-BE49-F238E27FC236}">
              <a16:creationId xmlns:a16="http://schemas.microsoft.com/office/drawing/2014/main" id="{B2895133-C4C1-F0A8-F64B-600260D0286F}"/>
            </a:ext>
          </a:extLst>
        </xdr:cNvPr>
        <xdr:cNvSpPr>
          <a:spLocks/>
        </xdr:cNvSpPr>
      </xdr:nvSpPr>
      <xdr:spPr bwMode="auto">
        <a:xfrm>
          <a:off x="5232400" y="13804900"/>
          <a:ext cx="0" cy="87630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0</xdr:colOff>
      <xdr:row>72</xdr:row>
      <xdr:rowOff>0</xdr:rowOff>
    </xdr:to>
    <xdr:sp macro="" textlink="">
      <xdr:nvSpPr>
        <xdr:cNvPr id="269543" name="AutoShape 60">
          <a:extLst>
            <a:ext uri="{FF2B5EF4-FFF2-40B4-BE49-F238E27FC236}">
              <a16:creationId xmlns:a16="http://schemas.microsoft.com/office/drawing/2014/main" id="{81EF7FA6-21E2-CB6B-0D9A-AF0886EB7552}"/>
            </a:ext>
          </a:extLst>
        </xdr:cNvPr>
        <xdr:cNvSpPr>
          <a:spLocks/>
        </xdr:cNvSpPr>
      </xdr:nvSpPr>
      <xdr:spPr bwMode="auto">
        <a:xfrm>
          <a:off x="5232400" y="146939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0</xdr:colOff>
      <xdr:row>72</xdr:row>
      <xdr:rowOff>0</xdr:rowOff>
    </xdr:to>
    <xdr:sp macro="" textlink="">
      <xdr:nvSpPr>
        <xdr:cNvPr id="269544" name="AutoShape 60">
          <a:extLst>
            <a:ext uri="{FF2B5EF4-FFF2-40B4-BE49-F238E27FC236}">
              <a16:creationId xmlns:a16="http://schemas.microsoft.com/office/drawing/2014/main" id="{7B5F30E0-9B22-56E9-F38E-DE2E2EDE9BA8}"/>
            </a:ext>
          </a:extLst>
        </xdr:cNvPr>
        <xdr:cNvSpPr>
          <a:spLocks/>
        </xdr:cNvSpPr>
      </xdr:nvSpPr>
      <xdr:spPr bwMode="auto">
        <a:xfrm>
          <a:off x="5232400" y="146939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0</xdr:colOff>
      <xdr:row>72</xdr:row>
      <xdr:rowOff>0</xdr:rowOff>
    </xdr:to>
    <xdr:sp macro="" textlink="">
      <xdr:nvSpPr>
        <xdr:cNvPr id="269545" name="AutoShape 60">
          <a:extLst>
            <a:ext uri="{FF2B5EF4-FFF2-40B4-BE49-F238E27FC236}">
              <a16:creationId xmlns:a16="http://schemas.microsoft.com/office/drawing/2014/main" id="{9FB84060-03D4-F156-640F-13BC73C8405E}"/>
            </a:ext>
          </a:extLst>
        </xdr:cNvPr>
        <xdr:cNvSpPr>
          <a:spLocks/>
        </xdr:cNvSpPr>
      </xdr:nvSpPr>
      <xdr:spPr bwMode="auto">
        <a:xfrm>
          <a:off x="5232400" y="146939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8931" name="AutoShape 1">
          <a:extLst>
            <a:ext uri="{FF2B5EF4-FFF2-40B4-BE49-F238E27FC236}">
              <a16:creationId xmlns:a16="http://schemas.microsoft.com/office/drawing/2014/main" id="{ADD0907C-BD57-B3E0-B2B6-B04199620357}"/>
            </a:ext>
          </a:extLst>
        </xdr:cNvPr>
        <xdr:cNvSpPr>
          <a:spLocks/>
        </xdr:cNvSpPr>
      </xdr:nvSpPr>
      <xdr:spPr bwMode="auto">
        <a:xfrm>
          <a:off x="51181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8932" name="AutoShape 3">
          <a:extLst>
            <a:ext uri="{FF2B5EF4-FFF2-40B4-BE49-F238E27FC236}">
              <a16:creationId xmlns:a16="http://schemas.microsoft.com/office/drawing/2014/main" id="{E24B82E2-AAFF-F0BE-FC6F-284B052378DD}"/>
            </a:ext>
          </a:extLst>
        </xdr:cNvPr>
        <xdr:cNvSpPr>
          <a:spLocks/>
        </xdr:cNvSpPr>
      </xdr:nvSpPr>
      <xdr:spPr bwMode="auto">
        <a:xfrm>
          <a:off x="51181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8933" name="AutoShape 4">
          <a:extLst>
            <a:ext uri="{FF2B5EF4-FFF2-40B4-BE49-F238E27FC236}">
              <a16:creationId xmlns:a16="http://schemas.microsoft.com/office/drawing/2014/main" id="{73C43894-CF64-5154-3210-3F4A211049E6}"/>
            </a:ext>
          </a:extLst>
        </xdr:cNvPr>
        <xdr:cNvSpPr>
          <a:spLocks/>
        </xdr:cNvSpPr>
      </xdr:nvSpPr>
      <xdr:spPr bwMode="auto">
        <a:xfrm>
          <a:off x="51181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8934" name="AutoShape 5">
          <a:extLst>
            <a:ext uri="{FF2B5EF4-FFF2-40B4-BE49-F238E27FC236}">
              <a16:creationId xmlns:a16="http://schemas.microsoft.com/office/drawing/2014/main" id="{57E00BFD-95E9-6DFC-8995-055813A13567}"/>
            </a:ext>
          </a:extLst>
        </xdr:cNvPr>
        <xdr:cNvSpPr>
          <a:spLocks/>
        </xdr:cNvSpPr>
      </xdr:nvSpPr>
      <xdr:spPr bwMode="auto">
        <a:xfrm>
          <a:off x="51181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8935" name="AutoShape 6">
          <a:extLst>
            <a:ext uri="{FF2B5EF4-FFF2-40B4-BE49-F238E27FC236}">
              <a16:creationId xmlns:a16="http://schemas.microsoft.com/office/drawing/2014/main" id="{C9CB7E00-D516-2CC2-96BF-C8E1C30B610D}"/>
            </a:ext>
          </a:extLst>
        </xdr:cNvPr>
        <xdr:cNvSpPr>
          <a:spLocks/>
        </xdr:cNvSpPr>
      </xdr:nvSpPr>
      <xdr:spPr bwMode="auto">
        <a:xfrm>
          <a:off x="51181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8936" name="AutoShape 7">
          <a:extLst>
            <a:ext uri="{FF2B5EF4-FFF2-40B4-BE49-F238E27FC236}">
              <a16:creationId xmlns:a16="http://schemas.microsoft.com/office/drawing/2014/main" id="{6E6EBCC2-A31F-7F4E-2B73-59F7B880D3EA}"/>
            </a:ext>
          </a:extLst>
        </xdr:cNvPr>
        <xdr:cNvSpPr>
          <a:spLocks/>
        </xdr:cNvSpPr>
      </xdr:nvSpPr>
      <xdr:spPr bwMode="auto">
        <a:xfrm>
          <a:off x="51181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8937" name="AutoShape 8">
          <a:extLst>
            <a:ext uri="{FF2B5EF4-FFF2-40B4-BE49-F238E27FC236}">
              <a16:creationId xmlns:a16="http://schemas.microsoft.com/office/drawing/2014/main" id="{0BBF9973-AAF3-5815-626C-D3673DA18DC0}"/>
            </a:ext>
          </a:extLst>
        </xdr:cNvPr>
        <xdr:cNvSpPr>
          <a:spLocks/>
        </xdr:cNvSpPr>
      </xdr:nvSpPr>
      <xdr:spPr bwMode="auto">
        <a:xfrm>
          <a:off x="51181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8938" name="AutoShape 10">
          <a:extLst>
            <a:ext uri="{FF2B5EF4-FFF2-40B4-BE49-F238E27FC236}">
              <a16:creationId xmlns:a16="http://schemas.microsoft.com/office/drawing/2014/main" id="{43FC418A-1E87-8318-8D78-F0C3AF98B885}"/>
            </a:ext>
          </a:extLst>
        </xdr:cNvPr>
        <xdr:cNvSpPr>
          <a:spLocks/>
        </xdr:cNvSpPr>
      </xdr:nvSpPr>
      <xdr:spPr bwMode="auto">
        <a:xfrm>
          <a:off x="51181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8939" name="AutoShape 11">
          <a:extLst>
            <a:ext uri="{FF2B5EF4-FFF2-40B4-BE49-F238E27FC236}">
              <a16:creationId xmlns:a16="http://schemas.microsoft.com/office/drawing/2014/main" id="{1C38D2C1-0871-99A2-98CD-965206838029}"/>
            </a:ext>
          </a:extLst>
        </xdr:cNvPr>
        <xdr:cNvSpPr>
          <a:spLocks/>
        </xdr:cNvSpPr>
      </xdr:nvSpPr>
      <xdr:spPr bwMode="auto">
        <a:xfrm>
          <a:off x="51181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8940" name="AutoShape 12">
          <a:extLst>
            <a:ext uri="{FF2B5EF4-FFF2-40B4-BE49-F238E27FC236}">
              <a16:creationId xmlns:a16="http://schemas.microsoft.com/office/drawing/2014/main" id="{D6D78DFC-3174-C29A-A003-4CB59E485A9E}"/>
            </a:ext>
          </a:extLst>
        </xdr:cNvPr>
        <xdr:cNvSpPr>
          <a:spLocks/>
        </xdr:cNvSpPr>
      </xdr:nvSpPr>
      <xdr:spPr bwMode="auto">
        <a:xfrm>
          <a:off x="51181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8941" name="AutoShape 14">
          <a:extLst>
            <a:ext uri="{FF2B5EF4-FFF2-40B4-BE49-F238E27FC236}">
              <a16:creationId xmlns:a16="http://schemas.microsoft.com/office/drawing/2014/main" id="{EFE1473B-FA04-F200-0175-A3C291065DDE}"/>
            </a:ext>
          </a:extLst>
        </xdr:cNvPr>
        <xdr:cNvSpPr>
          <a:spLocks/>
        </xdr:cNvSpPr>
      </xdr:nvSpPr>
      <xdr:spPr bwMode="auto">
        <a:xfrm>
          <a:off x="51181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8942" name="AutoShape 15">
          <a:extLst>
            <a:ext uri="{FF2B5EF4-FFF2-40B4-BE49-F238E27FC236}">
              <a16:creationId xmlns:a16="http://schemas.microsoft.com/office/drawing/2014/main" id="{6B493695-5B48-C25F-1B7E-C9305E4B0E9C}"/>
            </a:ext>
          </a:extLst>
        </xdr:cNvPr>
        <xdr:cNvSpPr>
          <a:spLocks/>
        </xdr:cNvSpPr>
      </xdr:nvSpPr>
      <xdr:spPr bwMode="auto">
        <a:xfrm>
          <a:off x="51181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8943" name="AutoShape 16">
          <a:extLst>
            <a:ext uri="{FF2B5EF4-FFF2-40B4-BE49-F238E27FC236}">
              <a16:creationId xmlns:a16="http://schemas.microsoft.com/office/drawing/2014/main" id="{94921EC6-C0A1-5F2E-9294-9C7C8630D14E}"/>
            </a:ext>
          </a:extLst>
        </xdr:cNvPr>
        <xdr:cNvSpPr>
          <a:spLocks/>
        </xdr:cNvSpPr>
      </xdr:nvSpPr>
      <xdr:spPr bwMode="auto">
        <a:xfrm>
          <a:off x="51181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8944" name="AutoShape 18">
          <a:extLst>
            <a:ext uri="{FF2B5EF4-FFF2-40B4-BE49-F238E27FC236}">
              <a16:creationId xmlns:a16="http://schemas.microsoft.com/office/drawing/2014/main" id="{9282958E-8049-2D3E-7489-37B7150AC5D1}"/>
            </a:ext>
          </a:extLst>
        </xdr:cNvPr>
        <xdr:cNvSpPr>
          <a:spLocks/>
        </xdr:cNvSpPr>
      </xdr:nvSpPr>
      <xdr:spPr bwMode="auto">
        <a:xfrm>
          <a:off x="51181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8945" name="AutoShape 19">
          <a:extLst>
            <a:ext uri="{FF2B5EF4-FFF2-40B4-BE49-F238E27FC236}">
              <a16:creationId xmlns:a16="http://schemas.microsoft.com/office/drawing/2014/main" id="{E4AD3D20-1354-CB29-B9C1-7E4E30A23DAF}"/>
            </a:ext>
          </a:extLst>
        </xdr:cNvPr>
        <xdr:cNvSpPr>
          <a:spLocks/>
        </xdr:cNvSpPr>
      </xdr:nvSpPr>
      <xdr:spPr bwMode="auto">
        <a:xfrm>
          <a:off x="51181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8946" name="AutoShape 20">
          <a:extLst>
            <a:ext uri="{FF2B5EF4-FFF2-40B4-BE49-F238E27FC236}">
              <a16:creationId xmlns:a16="http://schemas.microsoft.com/office/drawing/2014/main" id="{C8DB0DC1-BB2A-8176-ED9C-EB256BD0B9F6}"/>
            </a:ext>
          </a:extLst>
        </xdr:cNvPr>
        <xdr:cNvSpPr>
          <a:spLocks/>
        </xdr:cNvSpPr>
      </xdr:nvSpPr>
      <xdr:spPr bwMode="auto">
        <a:xfrm>
          <a:off x="51181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8947" name="AutoShape 22">
          <a:extLst>
            <a:ext uri="{FF2B5EF4-FFF2-40B4-BE49-F238E27FC236}">
              <a16:creationId xmlns:a16="http://schemas.microsoft.com/office/drawing/2014/main" id="{EDC842CA-C241-0D95-773B-C9853044592F}"/>
            </a:ext>
          </a:extLst>
        </xdr:cNvPr>
        <xdr:cNvSpPr>
          <a:spLocks/>
        </xdr:cNvSpPr>
      </xdr:nvSpPr>
      <xdr:spPr bwMode="auto">
        <a:xfrm>
          <a:off x="51181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8948" name="AutoShape 23">
          <a:extLst>
            <a:ext uri="{FF2B5EF4-FFF2-40B4-BE49-F238E27FC236}">
              <a16:creationId xmlns:a16="http://schemas.microsoft.com/office/drawing/2014/main" id="{977A2530-F66A-297C-56F4-7AF203E36463}"/>
            </a:ext>
          </a:extLst>
        </xdr:cNvPr>
        <xdr:cNvSpPr>
          <a:spLocks/>
        </xdr:cNvSpPr>
      </xdr:nvSpPr>
      <xdr:spPr bwMode="auto">
        <a:xfrm>
          <a:off x="51181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68949" name="AutoShape 24">
          <a:extLst>
            <a:ext uri="{FF2B5EF4-FFF2-40B4-BE49-F238E27FC236}">
              <a16:creationId xmlns:a16="http://schemas.microsoft.com/office/drawing/2014/main" id="{CD2B5AB6-BE49-42F6-2466-704616D635B7}"/>
            </a:ext>
          </a:extLst>
        </xdr:cNvPr>
        <xdr:cNvSpPr>
          <a:spLocks/>
        </xdr:cNvSpPr>
      </xdr:nvSpPr>
      <xdr:spPr bwMode="auto">
        <a:xfrm>
          <a:off x="5118100" y="1905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8950" name="AutoShape 48">
          <a:extLst>
            <a:ext uri="{FF2B5EF4-FFF2-40B4-BE49-F238E27FC236}">
              <a16:creationId xmlns:a16="http://schemas.microsoft.com/office/drawing/2014/main" id="{63A52D12-8C77-6760-0E78-8570F4CAFEC7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8951" name="AutoShape 49">
          <a:extLst>
            <a:ext uri="{FF2B5EF4-FFF2-40B4-BE49-F238E27FC236}">
              <a16:creationId xmlns:a16="http://schemas.microsoft.com/office/drawing/2014/main" id="{086BE1D3-FC4D-2B56-3056-2F05A3455D48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8952" name="AutoShape 50">
          <a:extLst>
            <a:ext uri="{FF2B5EF4-FFF2-40B4-BE49-F238E27FC236}">
              <a16:creationId xmlns:a16="http://schemas.microsoft.com/office/drawing/2014/main" id="{EC3E9B17-B05C-F2C5-6DB1-F39A828AB488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8953" name="AutoShape 51">
          <a:extLst>
            <a:ext uri="{FF2B5EF4-FFF2-40B4-BE49-F238E27FC236}">
              <a16:creationId xmlns:a16="http://schemas.microsoft.com/office/drawing/2014/main" id="{8E762FF4-C7DF-C2C6-9087-E81011130840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8954" name="AutoShape 52">
          <a:extLst>
            <a:ext uri="{FF2B5EF4-FFF2-40B4-BE49-F238E27FC236}">
              <a16:creationId xmlns:a16="http://schemas.microsoft.com/office/drawing/2014/main" id="{A3890A74-C92A-336C-F313-0014BF8D8ABE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8955" name="AutoShape 53">
          <a:extLst>
            <a:ext uri="{FF2B5EF4-FFF2-40B4-BE49-F238E27FC236}">
              <a16:creationId xmlns:a16="http://schemas.microsoft.com/office/drawing/2014/main" id="{414803FA-07E0-C761-7BEB-66933275ED2B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8956" name="AutoShape 54">
          <a:extLst>
            <a:ext uri="{FF2B5EF4-FFF2-40B4-BE49-F238E27FC236}">
              <a16:creationId xmlns:a16="http://schemas.microsoft.com/office/drawing/2014/main" id="{D955E0A6-6C24-7C28-E62C-78DC86B1AF30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8957" name="AutoShape 55">
          <a:extLst>
            <a:ext uri="{FF2B5EF4-FFF2-40B4-BE49-F238E27FC236}">
              <a16:creationId xmlns:a16="http://schemas.microsoft.com/office/drawing/2014/main" id="{91FA4122-EEE1-9AE7-38B0-C2390638FF52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8958" name="AutoShape 56">
          <a:extLst>
            <a:ext uri="{FF2B5EF4-FFF2-40B4-BE49-F238E27FC236}">
              <a16:creationId xmlns:a16="http://schemas.microsoft.com/office/drawing/2014/main" id="{D497508A-67F9-AFB8-EDF5-CACDAB91A1EA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8959" name="AutoShape 57">
          <a:extLst>
            <a:ext uri="{FF2B5EF4-FFF2-40B4-BE49-F238E27FC236}">
              <a16:creationId xmlns:a16="http://schemas.microsoft.com/office/drawing/2014/main" id="{A58173CA-7ADA-D4CD-52EC-85F4DBC20F62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8960" name="AutoShape 58">
          <a:extLst>
            <a:ext uri="{FF2B5EF4-FFF2-40B4-BE49-F238E27FC236}">
              <a16:creationId xmlns:a16="http://schemas.microsoft.com/office/drawing/2014/main" id="{F76B54BD-5321-21AF-A800-FA81C7ECC8EF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8961" name="AutoShape 59">
          <a:extLst>
            <a:ext uri="{FF2B5EF4-FFF2-40B4-BE49-F238E27FC236}">
              <a16:creationId xmlns:a16="http://schemas.microsoft.com/office/drawing/2014/main" id="{1701ECB2-E51D-3E35-2732-B59C1E85649C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8962" name="AutoShape 60">
          <a:extLst>
            <a:ext uri="{FF2B5EF4-FFF2-40B4-BE49-F238E27FC236}">
              <a16:creationId xmlns:a16="http://schemas.microsoft.com/office/drawing/2014/main" id="{9BC48087-0FE2-5ABA-BB58-D6D12041301D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8963" name="AutoShape 61">
          <a:extLst>
            <a:ext uri="{FF2B5EF4-FFF2-40B4-BE49-F238E27FC236}">
              <a16:creationId xmlns:a16="http://schemas.microsoft.com/office/drawing/2014/main" id="{A061C2C1-0133-1BE8-B941-9F78F4302868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8964" name="AutoShape 62">
          <a:extLst>
            <a:ext uri="{FF2B5EF4-FFF2-40B4-BE49-F238E27FC236}">
              <a16:creationId xmlns:a16="http://schemas.microsoft.com/office/drawing/2014/main" id="{F0831904-C11C-7F00-2517-BA8CC9A8E9A9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8965" name="AutoShape 63">
          <a:extLst>
            <a:ext uri="{FF2B5EF4-FFF2-40B4-BE49-F238E27FC236}">
              <a16:creationId xmlns:a16="http://schemas.microsoft.com/office/drawing/2014/main" id="{5B911701-3CE1-1F92-B344-36034AB18A5B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8966" name="AutoShape 64">
          <a:extLst>
            <a:ext uri="{FF2B5EF4-FFF2-40B4-BE49-F238E27FC236}">
              <a16:creationId xmlns:a16="http://schemas.microsoft.com/office/drawing/2014/main" id="{5E33CE78-5939-35B8-1F16-CEF0C88FE5D2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8967" name="AutoShape 65">
          <a:extLst>
            <a:ext uri="{FF2B5EF4-FFF2-40B4-BE49-F238E27FC236}">
              <a16:creationId xmlns:a16="http://schemas.microsoft.com/office/drawing/2014/main" id="{973B209A-2510-9572-71F5-6FA4C1723D74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8968" name="AutoShape 66">
          <a:extLst>
            <a:ext uri="{FF2B5EF4-FFF2-40B4-BE49-F238E27FC236}">
              <a16:creationId xmlns:a16="http://schemas.microsoft.com/office/drawing/2014/main" id="{5456D70E-3B47-CAEE-AF85-43BD29C9348F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8969" name="AutoShape 67">
          <a:extLst>
            <a:ext uri="{FF2B5EF4-FFF2-40B4-BE49-F238E27FC236}">
              <a16:creationId xmlns:a16="http://schemas.microsoft.com/office/drawing/2014/main" id="{BC273421-0812-96A0-B3CC-F007D9D7705B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8970" name="AutoShape 68">
          <a:extLst>
            <a:ext uri="{FF2B5EF4-FFF2-40B4-BE49-F238E27FC236}">
              <a16:creationId xmlns:a16="http://schemas.microsoft.com/office/drawing/2014/main" id="{E9480BAE-7EE2-4E3A-80EF-DA7726D3885F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8971" name="AutoShape 69">
          <a:extLst>
            <a:ext uri="{FF2B5EF4-FFF2-40B4-BE49-F238E27FC236}">
              <a16:creationId xmlns:a16="http://schemas.microsoft.com/office/drawing/2014/main" id="{5A3BB1E8-3F2B-6AAA-7CCC-BE5B9C9F859B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8972" name="AutoShape 70">
          <a:extLst>
            <a:ext uri="{FF2B5EF4-FFF2-40B4-BE49-F238E27FC236}">
              <a16:creationId xmlns:a16="http://schemas.microsoft.com/office/drawing/2014/main" id="{36DFB958-2910-742D-EDEE-3729C75C320F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8973" name="AutoShape 71">
          <a:extLst>
            <a:ext uri="{FF2B5EF4-FFF2-40B4-BE49-F238E27FC236}">
              <a16:creationId xmlns:a16="http://schemas.microsoft.com/office/drawing/2014/main" id="{B9C06D3A-5C99-556A-8BA7-D38DF83DF473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8974" name="AutoShape 72">
          <a:extLst>
            <a:ext uri="{FF2B5EF4-FFF2-40B4-BE49-F238E27FC236}">
              <a16:creationId xmlns:a16="http://schemas.microsoft.com/office/drawing/2014/main" id="{347A7DD8-049F-B193-55F0-0AA3E94AACDA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8975" name="AutoShape 73">
          <a:extLst>
            <a:ext uri="{FF2B5EF4-FFF2-40B4-BE49-F238E27FC236}">
              <a16:creationId xmlns:a16="http://schemas.microsoft.com/office/drawing/2014/main" id="{7977620C-E4BA-9F6A-5942-31F39B0A0D24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8976" name="AutoShape 143">
          <a:extLst>
            <a:ext uri="{FF2B5EF4-FFF2-40B4-BE49-F238E27FC236}">
              <a16:creationId xmlns:a16="http://schemas.microsoft.com/office/drawing/2014/main" id="{17CE3097-7B6E-B625-A96D-1EFEDBD2903F}"/>
            </a:ext>
          </a:extLst>
        </xdr:cNvPr>
        <xdr:cNvSpPr>
          <a:spLocks/>
        </xdr:cNvSpPr>
      </xdr:nvSpPr>
      <xdr:spPr bwMode="auto">
        <a:xfrm>
          <a:off x="51181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8977" name="AutoShape 144">
          <a:extLst>
            <a:ext uri="{FF2B5EF4-FFF2-40B4-BE49-F238E27FC236}">
              <a16:creationId xmlns:a16="http://schemas.microsoft.com/office/drawing/2014/main" id="{D137DA94-EB6C-16EC-C71F-BC863EC33B98}"/>
            </a:ext>
          </a:extLst>
        </xdr:cNvPr>
        <xdr:cNvSpPr>
          <a:spLocks/>
        </xdr:cNvSpPr>
      </xdr:nvSpPr>
      <xdr:spPr bwMode="auto">
        <a:xfrm>
          <a:off x="51181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8978" name="AutoShape 145">
          <a:extLst>
            <a:ext uri="{FF2B5EF4-FFF2-40B4-BE49-F238E27FC236}">
              <a16:creationId xmlns:a16="http://schemas.microsoft.com/office/drawing/2014/main" id="{0A8C4B60-B655-DE38-C2F4-E6CEA49B064A}"/>
            </a:ext>
          </a:extLst>
        </xdr:cNvPr>
        <xdr:cNvSpPr>
          <a:spLocks/>
        </xdr:cNvSpPr>
      </xdr:nvSpPr>
      <xdr:spPr bwMode="auto">
        <a:xfrm>
          <a:off x="51181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8979" name="AutoShape 146">
          <a:extLst>
            <a:ext uri="{FF2B5EF4-FFF2-40B4-BE49-F238E27FC236}">
              <a16:creationId xmlns:a16="http://schemas.microsoft.com/office/drawing/2014/main" id="{00C916B9-D32F-3CF9-D52A-4BD0E1F67D2F}"/>
            </a:ext>
          </a:extLst>
        </xdr:cNvPr>
        <xdr:cNvSpPr>
          <a:spLocks/>
        </xdr:cNvSpPr>
      </xdr:nvSpPr>
      <xdr:spPr bwMode="auto">
        <a:xfrm>
          <a:off x="51181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8980" name="AutoShape 147">
          <a:extLst>
            <a:ext uri="{FF2B5EF4-FFF2-40B4-BE49-F238E27FC236}">
              <a16:creationId xmlns:a16="http://schemas.microsoft.com/office/drawing/2014/main" id="{8C626769-1862-4BE3-25E1-F4E961E6611E}"/>
            </a:ext>
          </a:extLst>
        </xdr:cNvPr>
        <xdr:cNvSpPr>
          <a:spLocks/>
        </xdr:cNvSpPr>
      </xdr:nvSpPr>
      <xdr:spPr bwMode="auto">
        <a:xfrm>
          <a:off x="51181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8981" name="AutoShape 148">
          <a:extLst>
            <a:ext uri="{FF2B5EF4-FFF2-40B4-BE49-F238E27FC236}">
              <a16:creationId xmlns:a16="http://schemas.microsoft.com/office/drawing/2014/main" id="{5D2B643C-FCFC-058E-D2E3-F4E9C567170F}"/>
            </a:ext>
          </a:extLst>
        </xdr:cNvPr>
        <xdr:cNvSpPr>
          <a:spLocks/>
        </xdr:cNvSpPr>
      </xdr:nvSpPr>
      <xdr:spPr bwMode="auto">
        <a:xfrm>
          <a:off x="51181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8982" name="AutoShape 149">
          <a:extLst>
            <a:ext uri="{FF2B5EF4-FFF2-40B4-BE49-F238E27FC236}">
              <a16:creationId xmlns:a16="http://schemas.microsoft.com/office/drawing/2014/main" id="{DF89DF09-C042-F8BE-3630-9B303E42D778}"/>
            </a:ext>
          </a:extLst>
        </xdr:cNvPr>
        <xdr:cNvSpPr>
          <a:spLocks/>
        </xdr:cNvSpPr>
      </xdr:nvSpPr>
      <xdr:spPr bwMode="auto">
        <a:xfrm>
          <a:off x="51181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8983" name="AutoShape 150">
          <a:extLst>
            <a:ext uri="{FF2B5EF4-FFF2-40B4-BE49-F238E27FC236}">
              <a16:creationId xmlns:a16="http://schemas.microsoft.com/office/drawing/2014/main" id="{1F89B8C0-1961-5944-7ACB-90C88741D403}"/>
            </a:ext>
          </a:extLst>
        </xdr:cNvPr>
        <xdr:cNvSpPr>
          <a:spLocks/>
        </xdr:cNvSpPr>
      </xdr:nvSpPr>
      <xdr:spPr bwMode="auto">
        <a:xfrm>
          <a:off x="51181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8984" name="AutoShape 151">
          <a:extLst>
            <a:ext uri="{FF2B5EF4-FFF2-40B4-BE49-F238E27FC236}">
              <a16:creationId xmlns:a16="http://schemas.microsoft.com/office/drawing/2014/main" id="{921B32BC-E12C-8E54-7672-D52A3BC45532}"/>
            </a:ext>
          </a:extLst>
        </xdr:cNvPr>
        <xdr:cNvSpPr>
          <a:spLocks/>
        </xdr:cNvSpPr>
      </xdr:nvSpPr>
      <xdr:spPr bwMode="auto">
        <a:xfrm>
          <a:off x="51181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8985" name="AutoShape 152">
          <a:extLst>
            <a:ext uri="{FF2B5EF4-FFF2-40B4-BE49-F238E27FC236}">
              <a16:creationId xmlns:a16="http://schemas.microsoft.com/office/drawing/2014/main" id="{7680CBB5-56B1-A52E-7554-609F0C4A02F4}"/>
            </a:ext>
          </a:extLst>
        </xdr:cNvPr>
        <xdr:cNvSpPr>
          <a:spLocks/>
        </xdr:cNvSpPr>
      </xdr:nvSpPr>
      <xdr:spPr bwMode="auto">
        <a:xfrm>
          <a:off x="51181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8986" name="AutoShape 153">
          <a:extLst>
            <a:ext uri="{FF2B5EF4-FFF2-40B4-BE49-F238E27FC236}">
              <a16:creationId xmlns:a16="http://schemas.microsoft.com/office/drawing/2014/main" id="{1B8EEAC1-BBBC-59A7-BA1B-C556CC37DA69}"/>
            </a:ext>
          </a:extLst>
        </xdr:cNvPr>
        <xdr:cNvSpPr>
          <a:spLocks/>
        </xdr:cNvSpPr>
      </xdr:nvSpPr>
      <xdr:spPr bwMode="auto">
        <a:xfrm>
          <a:off x="51181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8987" name="AutoShape 154">
          <a:extLst>
            <a:ext uri="{FF2B5EF4-FFF2-40B4-BE49-F238E27FC236}">
              <a16:creationId xmlns:a16="http://schemas.microsoft.com/office/drawing/2014/main" id="{0CEF58B1-98E4-68E5-2DFB-5D9ACF09B39D}"/>
            </a:ext>
          </a:extLst>
        </xdr:cNvPr>
        <xdr:cNvSpPr>
          <a:spLocks/>
        </xdr:cNvSpPr>
      </xdr:nvSpPr>
      <xdr:spPr bwMode="auto">
        <a:xfrm>
          <a:off x="51181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8988" name="AutoShape 155">
          <a:extLst>
            <a:ext uri="{FF2B5EF4-FFF2-40B4-BE49-F238E27FC236}">
              <a16:creationId xmlns:a16="http://schemas.microsoft.com/office/drawing/2014/main" id="{E614931F-9021-83A4-7DEC-F48F8E3EAAA4}"/>
            </a:ext>
          </a:extLst>
        </xdr:cNvPr>
        <xdr:cNvSpPr>
          <a:spLocks/>
        </xdr:cNvSpPr>
      </xdr:nvSpPr>
      <xdr:spPr bwMode="auto">
        <a:xfrm>
          <a:off x="51181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8989" name="AutoShape 156">
          <a:extLst>
            <a:ext uri="{FF2B5EF4-FFF2-40B4-BE49-F238E27FC236}">
              <a16:creationId xmlns:a16="http://schemas.microsoft.com/office/drawing/2014/main" id="{C8160325-AD54-802B-6277-7D0E5AB8AD50}"/>
            </a:ext>
          </a:extLst>
        </xdr:cNvPr>
        <xdr:cNvSpPr>
          <a:spLocks/>
        </xdr:cNvSpPr>
      </xdr:nvSpPr>
      <xdr:spPr bwMode="auto">
        <a:xfrm>
          <a:off x="51181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8990" name="AutoShape 157">
          <a:extLst>
            <a:ext uri="{FF2B5EF4-FFF2-40B4-BE49-F238E27FC236}">
              <a16:creationId xmlns:a16="http://schemas.microsoft.com/office/drawing/2014/main" id="{E6B7B616-A75A-524C-DB85-3C2A4C9377A2}"/>
            </a:ext>
          </a:extLst>
        </xdr:cNvPr>
        <xdr:cNvSpPr>
          <a:spLocks/>
        </xdr:cNvSpPr>
      </xdr:nvSpPr>
      <xdr:spPr bwMode="auto">
        <a:xfrm>
          <a:off x="51181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8991" name="AutoShape 158">
          <a:extLst>
            <a:ext uri="{FF2B5EF4-FFF2-40B4-BE49-F238E27FC236}">
              <a16:creationId xmlns:a16="http://schemas.microsoft.com/office/drawing/2014/main" id="{03B4D455-6660-4569-80F3-1AD72B736802}"/>
            </a:ext>
          </a:extLst>
        </xdr:cNvPr>
        <xdr:cNvSpPr>
          <a:spLocks/>
        </xdr:cNvSpPr>
      </xdr:nvSpPr>
      <xdr:spPr bwMode="auto">
        <a:xfrm>
          <a:off x="51181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8992" name="AutoShape 159">
          <a:extLst>
            <a:ext uri="{FF2B5EF4-FFF2-40B4-BE49-F238E27FC236}">
              <a16:creationId xmlns:a16="http://schemas.microsoft.com/office/drawing/2014/main" id="{FCE13856-C63B-215F-7CA0-69A962E905E2}"/>
            </a:ext>
          </a:extLst>
        </xdr:cNvPr>
        <xdr:cNvSpPr>
          <a:spLocks/>
        </xdr:cNvSpPr>
      </xdr:nvSpPr>
      <xdr:spPr bwMode="auto">
        <a:xfrm>
          <a:off x="51181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8993" name="AutoShape 160">
          <a:extLst>
            <a:ext uri="{FF2B5EF4-FFF2-40B4-BE49-F238E27FC236}">
              <a16:creationId xmlns:a16="http://schemas.microsoft.com/office/drawing/2014/main" id="{E935839C-6783-F671-60F2-75BD14B0A3B1}"/>
            </a:ext>
          </a:extLst>
        </xdr:cNvPr>
        <xdr:cNvSpPr>
          <a:spLocks/>
        </xdr:cNvSpPr>
      </xdr:nvSpPr>
      <xdr:spPr bwMode="auto">
        <a:xfrm>
          <a:off x="51181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68994" name="AutoShape 161">
          <a:extLst>
            <a:ext uri="{FF2B5EF4-FFF2-40B4-BE49-F238E27FC236}">
              <a16:creationId xmlns:a16="http://schemas.microsoft.com/office/drawing/2014/main" id="{9A4865E4-D654-A1AE-0689-0F53C800B92B}"/>
            </a:ext>
          </a:extLst>
        </xdr:cNvPr>
        <xdr:cNvSpPr>
          <a:spLocks/>
        </xdr:cNvSpPr>
      </xdr:nvSpPr>
      <xdr:spPr bwMode="auto">
        <a:xfrm>
          <a:off x="5118100" y="762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8995" name="AutoShape 60">
          <a:extLst>
            <a:ext uri="{FF2B5EF4-FFF2-40B4-BE49-F238E27FC236}">
              <a16:creationId xmlns:a16="http://schemas.microsoft.com/office/drawing/2014/main" id="{CE890211-0C61-0F98-FC34-046D0F31BEA7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8996" name="AutoShape 60">
          <a:extLst>
            <a:ext uri="{FF2B5EF4-FFF2-40B4-BE49-F238E27FC236}">
              <a16:creationId xmlns:a16="http://schemas.microsoft.com/office/drawing/2014/main" id="{46280DC9-05E7-4B2C-3C7D-71E5F23DD2F9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8997" name="AutoShape 61">
          <a:extLst>
            <a:ext uri="{FF2B5EF4-FFF2-40B4-BE49-F238E27FC236}">
              <a16:creationId xmlns:a16="http://schemas.microsoft.com/office/drawing/2014/main" id="{D407BA51-B5B6-796F-15F0-6E2FB69B7EE6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8998" name="AutoShape 61">
          <a:extLst>
            <a:ext uri="{FF2B5EF4-FFF2-40B4-BE49-F238E27FC236}">
              <a16:creationId xmlns:a16="http://schemas.microsoft.com/office/drawing/2014/main" id="{CA8F31F5-A03F-AC89-44DB-292B48B6F449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8999" name="AutoShape 64">
          <a:extLst>
            <a:ext uri="{FF2B5EF4-FFF2-40B4-BE49-F238E27FC236}">
              <a16:creationId xmlns:a16="http://schemas.microsoft.com/office/drawing/2014/main" id="{B1139073-87E2-A351-8908-6517F7E7D5A8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9000" name="AutoShape 60">
          <a:extLst>
            <a:ext uri="{FF2B5EF4-FFF2-40B4-BE49-F238E27FC236}">
              <a16:creationId xmlns:a16="http://schemas.microsoft.com/office/drawing/2014/main" id="{EE46F9BD-E944-5868-86D4-6D95F8F52B71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9001" name="AutoShape 61">
          <a:extLst>
            <a:ext uri="{FF2B5EF4-FFF2-40B4-BE49-F238E27FC236}">
              <a16:creationId xmlns:a16="http://schemas.microsoft.com/office/drawing/2014/main" id="{9EE568FF-FBDA-A204-F531-E5E2E7ECB25D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9002" name="AutoShape 61">
          <a:extLst>
            <a:ext uri="{FF2B5EF4-FFF2-40B4-BE49-F238E27FC236}">
              <a16:creationId xmlns:a16="http://schemas.microsoft.com/office/drawing/2014/main" id="{440C74F2-1A2A-4EDB-E014-4DB939DB47FE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9003" name="AutoShape 64">
          <a:extLst>
            <a:ext uri="{FF2B5EF4-FFF2-40B4-BE49-F238E27FC236}">
              <a16:creationId xmlns:a16="http://schemas.microsoft.com/office/drawing/2014/main" id="{191EFE9F-89CE-967D-EDBC-D2C15C590C15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9004" name="AutoShape 60">
          <a:extLst>
            <a:ext uri="{FF2B5EF4-FFF2-40B4-BE49-F238E27FC236}">
              <a16:creationId xmlns:a16="http://schemas.microsoft.com/office/drawing/2014/main" id="{2722E01E-3834-9B48-1C08-CCA3CDDDC565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9005" name="AutoShape 60">
          <a:extLst>
            <a:ext uri="{FF2B5EF4-FFF2-40B4-BE49-F238E27FC236}">
              <a16:creationId xmlns:a16="http://schemas.microsoft.com/office/drawing/2014/main" id="{3D0C8D3F-8D06-98CE-8A11-2ACE825951EB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9006" name="AutoShape 60">
          <a:extLst>
            <a:ext uri="{FF2B5EF4-FFF2-40B4-BE49-F238E27FC236}">
              <a16:creationId xmlns:a16="http://schemas.microsoft.com/office/drawing/2014/main" id="{E4C27F4C-805F-8FAD-1534-EC4F46700888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9007" name="AutoShape 60">
          <a:extLst>
            <a:ext uri="{FF2B5EF4-FFF2-40B4-BE49-F238E27FC236}">
              <a16:creationId xmlns:a16="http://schemas.microsoft.com/office/drawing/2014/main" id="{5CF64E3B-3585-44C6-6B28-8B2FD5F19CE1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9008" name="AutoShape 64">
          <a:extLst>
            <a:ext uri="{FF2B5EF4-FFF2-40B4-BE49-F238E27FC236}">
              <a16:creationId xmlns:a16="http://schemas.microsoft.com/office/drawing/2014/main" id="{5417E199-4FAA-447E-3C5A-8DF84A03F41A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9009" name="AutoShape 60">
          <a:extLst>
            <a:ext uri="{FF2B5EF4-FFF2-40B4-BE49-F238E27FC236}">
              <a16:creationId xmlns:a16="http://schemas.microsoft.com/office/drawing/2014/main" id="{FED7078F-D246-F371-19CA-BC7CF63C13D5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9010" name="AutoShape 60">
          <a:extLst>
            <a:ext uri="{FF2B5EF4-FFF2-40B4-BE49-F238E27FC236}">
              <a16:creationId xmlns:a16="http://schemas.microsoft.com/office/drawing/2014/main" id="{D33A4614-A79A-F80A-B864-84632F55C6FA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9011" name="AutoShape 60">
          <a:extLst>
            <a:ext uri="{FF2B5EF4-FFF2-40B4-BE49-F238E27FC236}">
              <a16:creationId xmlns:a16="http://schemas.microsoft.com/office/drawing/2014/main" id="{5C0E39EB-560E-B649-2B4F-E3184BE34D05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84</xdr:row>
      <xdr:rowOff>0</xdr:rowOff>
    </xdr:to>
    <xdr:sp macro="" textlink="">
      <xdr:nvSpPr>
        <xdr:cNvPr id="269012" name="AutoShape 60">
          <a:extLst>
            <a:ext uri="{FF2B5EF4-FFF2-40B4-BE49-F238E27FC236}">
              <a16:creationId xmlns:a16="http://schemas.microsoft.com/office/drawing/2014/main" id="{FE585BBD-BC06-670C-169F-BA202CED516B}"/>
            </a:ext>
          </a:extLst>
        </xdr:cNvPr>
        <xdr:cNvSpPr>
          <a:spLocks/>
        </xdr:cNvSpPr>
      </xdr:nvSpPr>
      <xdr:spPr bwMode="auto">
        <a:xfrm>
          <a:off x="5118100" y="15748000"/>
          <a:ext cx="0" cy="0"/>
        </a:xfrm>
        <a:prstGeom prst="rightBrace">
          <a:avLst>
            <a:gd name="adj1" fmla="val 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11"/>
  <sheetViews>
    <sheetView tabSelected="1" view="pageLayout" topLeftCell="A652" zoomScaleNormal="100" zoomScaleSheetLayoutView="85" workbookViewId="0">
      <selection activeCell="A678" sqref="A678"/>
    </sheetView>
  </sheetViews>
  <sheetFormatPr baseColWidth="10" defaultColWidth="11.5" defaultRowHeight="13" x14ac:dyDescent="0.15"/>
  <cols>
    <col min="1" max="1" width="68.6640625" style="63" customWidth="1"/>
    <col min="2" max="2" width="5.1640625" style="99" customWidth="1"/>
    <col min="3" max="3" width="7" style="99" customWidth="1"/>
    <col min="4" max="4" width="8.6640625" style="100" customWidth="1"/>
    <col min="5" max="5" width="12.5" style="101" customWidth="1"/>
    <col min="6" max="6" width="16.83203125" style="102" customWidth="1"/>
    <col min="7" max="7" width="11.5" style="84"/>
    <col min="8" max="8" width="12.1640625" style="84" bestFit="1" customWidth="1"/>
    <col min="9" max="16384" width="11.5" style="84"/>
  </cols>
  <sheetData>
    <row r="1" spans="1:6" s="8" customFormat="1" ht="15" thickBot="1" x14ac:dyDescent="0.2">
      <c r="A1" s="4" t="s">
        <v>266</v>
      </c>
      <c r="B1" s="5" t="s">
        <v>249</v>
      </c>
      <c r="C1" s="5" t="s">
        <v>334</v>
      </c>
      <c r="D1" s="5" t="s">
        <v>335</v>
      </c>
      <c r="E1" s="6" t="s">
        <v>13</v>
      </c>
      <c r="F1" s="7" t="s">
        <v>14</v>
      </c>
    </row>
    <row r="2" spans="1:6" s="8" customFormat="1" ht="45" customHeight="1" thickBot="1" x14ac:dyDescent="0.2">
      <c r="A2" s="9" t="s">
        <v>140</v>
      </c>
      <c r="B2" s="10"/>
      <c r="C2" s="10"/>
      <c r="D2" s="10"/>
      <c r="E2" s="10"/>
      <c r="F2" s="11"/>
    </row>
    <row r="3" spans="1:6" s="16" customFormat="1" ht="14" thickBot="1" x14ac:dyDescent="0.25">
      <c r="A3" s="12"/>
      <c r="B3" s="13"/>
      <c r="C3" s="13"/>
      <c r="D3" s="13"/>
      <c r="E3" s="14"/>
      <c r="F3" s="15"/>
    </row>
    <row r="4" spans="1:6" s="16" customFormat="1" ht="45.75" customHeight="1" thickBot="1" x14ac:dyDescent="0.25">
      <c r="A4" s="17" t="s">
        <v>308</v>
      </c>
      <c r="B4" s="18"/>
      <c r="C4" s="18"/>
      <c r="D4" s="18"/>
      <c r="E4" s="19"/>
      <c r="F4" s="20"/>
    </row>
    <row r="5" spans="1:6" s="16" customFormat="1" x14ac:dyDescent="0.2">
      <c r="A5" s="12"/>
      <c r="B5" s="13"/>
      <c r="C5" s="13"/>
      <c r="D5" s="13"/>
      <c r="E5" s="21"/>
      <c r="F5" s="15"/>
    </row>
    <row r="6" spans="1:6" s="16" customFormat="1" ht="14" x14ac:dyDescent="0.2">
      <c r="A6" s="22" t="s">
        <v>15</v>
      </c>
      <c r="B6" s="13"/>
      <c r="C6" s="13"/>
      <c r="D6" s="13"/>
      <c r="E6" s="21"/>
      <c r="F6" s="15"/>
    </row>
    <row r="7" spans="1:6" s="16" customFormat="1" x14ac:dyDescent="0.2">
      <c r="A7" s="12"/>
      <c r="B7" s="13"/>
      <c r="C7" s="13"/>
      <c r="D7" s="13"/>
      <c r="E7" s="21"/>
      <c r="F7" s="15"/>
    </row>
    <row r="8" spans="1:6" s="16" customFormat="1" ht="14" x14ac:dyDescent="0.2">
      <c r="A8" s="22" t="s">
        <v>16</v>
      </c>
      <c r="B8" s="13"/>
      <c r="C8" s="13"/>
      <c r="D8" s="13"/>
      <c r="E8" s="21"/>
      <c r="F8" s="15"/>
    </row>
    <row r="9" spans="1:6" s="16" customFormat="1" x14ac:dyDescent="0.2">
      <c r="A9" s="22"/>
      <c r="B9" s="13"/>
      <c r="C9" s="13"/>
      <c r="D9" s="13"/>
      <c r="E9" s="21"/>
      <c r="F9" s="15"/>
    </row>
    <row r="10" spans="1:6" s="16" customFormat="1" ht="13.5" customHeight="1" x14ac:dyDescent="0.2">
      <c r="A10" s="23" t="s">
        <v>17</v>
      </c>
      <c r="B10" s="24" t="s">
        <v>232</v>
      </c>
      <c r="C10" s="24">
        <v>1</v>
      </c>
      <c r="D10" s="24"/>
      <c r="E10" s="25"/>
      <c r="F10" s="26">
        <f>E10*D10</f>
        <v>0</v>
      </c>
    </row>
    <row r="11" spans="1:6" s="16" customFormat="1" ht="14" x14ac:dyDescent="0.2">
      <c r="A11" s="27"/>
      <c r="B11" s="28"/>
      <c r="C11" s="29"/>
      <c r="D11" s="29"/>
      <c r="E11" s="30"/>
      <c r="F11" s="26"/>
    </row>
    <row r="12" spans="1:6" s="16" customFormat="1" ht="14" x14ac:dyDescent="0.2">
      <c r="A12" s="31" t="s">
        <v>18</v>
      </c>
      <c r="B12" s="28"/>
      <c r="C12" s="29"/>
      <c r="D12" s="29"/>
      <c r="E12" s="30"/>
      <c r="F12" s="26"/>
    </row>
    <row r="13" spans="1:6" s="16" customFormat="1" ht="14" x14ac:dyDescent="0.2">
      <c r="A13" s="27"/>
      <c r="B13" s="28"/>
      <c r="C13" s="29"/>
      <c r="D13" s="29"/>
      <c r="E13" s="30"/>
      <c r="F13" s="26"/>
    </row>
    <row r="14" spans="1:6" s="16" customFormat="1" ht="14" x14ac:dyDescent="0.2">
      <c r="A14" s="23" t="s">
        <v>19</v>
      </c>
      <c r="B14" s="24" t="s">
        <v>232</v>
      </c>
      <c r="C14" s="24">
        <v>1</v>
      </c>
      <c r="D14" s="24"/>
      <c r="E14" s="25"/>
      <c r="F14" s="26">
        <f>E14*D14</f>
        <v>0</v>
      </c>
    </row>
    <row r="15" spans="1:6" s="16" customFormat="1" ht="14.25" customHeight="1" thickBot="1" x14ac:dyDescent="0.25">
      <c r="A15" s="23"/>
      <c r="B15" s="24"/>
      <c r="C15" s="24"/>
      <c r="D15" s="24"/>
      <c r="E15" s="25"/>
      <c r="F15" s="26"/>
    </row>
    <row r="16" spans="1:6" s="16" customFormat="1" ht="15" thickTop="1" x14ac:dyDescent="0.2">
      <c r="A16" s="32" t="s">
        <v>20</v>
      </c>
      <c r="B16" s="24"/>
      <c r="C16" s="24"/>
      <c r="D16" s="24"/>
      <c r="E16" s="25"/>
      <c r="F16" s="33">
        <f>SUM(F10:F15)</f>
        <v>0</v>
      </c>
    </row>
    <row r="17" spans="1:6" s="16" customFormat="1" x14ac:dyDescent="0.2">
      <c r="A17" s="12"/>
      <c r="B17" s="13"/>
      <c r="C17" s="13"/>
      <c r="D17" s="13"/>
      <c r="E17" s="21"/>
      <c r="F17" s="34"/>
    </row>
    <row r="18" spans="1:6" s="35" customFormat="1" ht="14" x14ac:dyDescent="0.2">
      <c r="A18" s="22" t="s">
        <v>21</v>
      </c>
      <c r="B18" s="24"/>
      <c r="C18" s="24"/>
      <c r="D18" s="24"/>
      <c r="E18" s="25"/>
      <c r="F18" s="26"/>
    </row>
    <row r="19" spans="1:6" s="35" customFormat="1" ht="14" x14ac:dyDescent="0.2">
      <c r="A19" s="36" t="s">
        <v>141</v>
      </c>
      <c r="B19" s="24"/>
      <c r="C19" s="24"/>
      <c r="D19" s="24"/>
      <c r="E19" s="25"/>
      <c r="F19" s="26"/>
    </row>
    <row r="20" spans="1:6" s="35" customFormat="1" ht="13.5" customHeight="1" x14ac:dyDescent="0.2">
      <c r="A20" s="36"/>
      <c r="B20" s="24"/>
      <c r="C20" s="24"/>
      <c r="D20" s="24"/>
      <c r="E20" s="25"/>
      <c r="F20" s="26"/>
    </row>
    <row r="21" spans="1:6" s="35" customFormat="1" ht="42" x14ac:dyDescent="0.2">
      <c r="A21" s="124" t="s">
        <v>339</v>
      </c>
      <c r="B21" s="119"/>
      <c r="C21" s="119"/>
      <c r="D21" s="119"/>
      <c r="E21" s="120"/>
      <c r="F21" s="121"/>
    </row>
    <row r="22" spans="1:6" s="35" customFormat="1" ht="15.75" customHeight="1" x14ac:dyDescent="0.2">
      <c r="A22" s="124" t="s">
        <v>313</v>
      </c>
      <c r="B22" s="119"/>
      <c r="C22" s="119"/>
      <c r="D22" s="119"/>
      <c r="E22" s="120"/>
      <c r="F22" s="121"/>
    </row>
    <row r="23" spans="1:6" s="35" customFormat="1" ht="15.75" customHeight="1" x14ac:dyDescent="0.2">
      <c r="A23" s="124" t="s">
        <v>390</v>
      </c>
      <c r="B23" s="119" t="s">
        <v>249</v>
      </c>
      <c r="C23" s="119">
        <v>1</v>
      </c>
      <c r="D23" s="119"/>
      <c r="E23" s="120"/>
      <c r="F23" s="121">
        <f>E23*D23</f>
        <v>0</v>
      </c>
    </row>
    <row r="24" spans="1:6" s="35" customFormat="1" ht="15.75" customHeight="1" x14ac:dyDescent="0.2">
      <c r="A24" s="124"/>
      <c r="B24" s="119"/>
      <c r="C24" s="119"/>
      <c r="D24" s="119"/>
      <c r="E24" s="120"/>
      <c r="F24" s="121"/>
    </row>
    <row r="25" spans="1:6" s="35" customFormat="1" ht="28.5" customHeight="1" x14ac:dyDescent="0.2">
      <c r="A25" s="124" t="s">
        <v>340</v>
      </c>
      <c r="B25" s="119" t="s">
        <v>249</v>
      </c>
      <c r="C25" s="119">
        <v>1</v>
      </c>
      <c r="D25" s="119"/>
      <c r="E25" s="120"/>
      <c r="F25" s="121">
        <f>E25*D25</f>
        <v>0</v>
      </c>
    </row>
    <row r="26" spans="1:6" s="35" customFormat="1" ht="14" thickBot="1" x14ac:dyDescent="0.25">
      <c r="A26" s="32"/>
      <c r="B26" s="24"/>
      <c r="C26" s="24"/>
      <c r="D26" s="24"/>
      <c r="E26" s="25"/>
      <c r="F26" s="26"/>
    </row>
    <row r="27" spans="1:6" s="35" customFormat="1" ht="15" thickBot="1" x14ac:dyDescent="0.25">
      <c r="A27" s="32" t="s">
        <v>23</v>
      </c>
      <c r="B27" s="24"/>
      <c r="C27" s="24"/>
      <c r="D27" s="24"/>
      <c r="E27" s="25"/>
      <c r="F27" s="38">
        <f>SUM(F22:F26)</f>
        <v>0</v>
      </c>
    </row>
    <row r="28" spans="1:6" s="35" customFormat="1" x14ac:dyDescent="0.2">
      <c r="A28" s="32"/>
      <c r="B28" s="24"/>
      <c r="C28" s="24"/>
      <c r="D28" s="24"/>
      <c r="E28" s="25"/>
      <c r="F28" s="26"/>
    </row>
    <row r="29" spans="1:6" s="35" customFormat="1" ht="14" x14ac:dyDescent="0.2">
      <c r="A29" s="36" t="s">
        <v>270</v>
      </c>
      <c r="B29" s="24" t="s">
        <v>98</v>
      </c>
      <c r="C29" s="24"/>
      <c r="D29" s="24"/>
      <c r="E29" s="25"/>
      <c r="F29" s="26"/>
    </row>
    <row r="30" spans="1:6" s="35" customFormat="1" ht="14" thickBot="1" x14ac:dyDescent="0.25">
      <c r="A30" s="32"/>
      <c r="B30" s="24"/>
      <c r="C30" s="24"/>
      <c r="D30" s="24"/>
      <c r="E30" s="24"/>
      <c r="F30" s="26"/>
    </row>
    <row r="31" spans="1:6" s="35" customFormat="1" ht="15" thickBot="1" x14ac:dyDescent="0.25">
      <c r="A31" s="32" t="s">
        <v>24</v>
      </c>
      <c r="B31" s="24"/>
      <c r="C31" s="24"/>
      <c r="D31" s="24"/>
      <c r="E31" s="24"/>
      <c r="F31" s="38">
        <f>SUM(F30:F30)</f>
        <v>0</v>
      </c>
    </row>
    <row r="32" spans="1:6" s="35" customFormat="1" x14ac:dyDescent="0.2">
      <c r="A32" s="32"/>
      <c r="B32" s="24"/>
      <c r="C32" s="24"/>
      <c r="D32" s="24"/>
      <c r="E32" s="25"/>
      <c r="F32" s="26"/>
    </row>
    <row r="33" spans="1:6" s="35" customFormat="1" ht="14" x14ac:dyDescent="0.2">
      <c r="A33" s="36" t="s">
        <v>271</v>
      </c>
      <c r="B33" s="24"/>
      <c r="C33" s="24"/>
      <c r="D33" s="24"/>
      <c r="E33" s="25"/>
      <c r="F33" s="26"/>
    </row>
    <row r="34" spans="1:6" s="35" customFormat="1" x14ac:dyDescent="0.2">
      <c r="A34" s="36"/>
      <c r="B34" s="24"/>
      <c r="C34" s="24"/>
      <c r="D34" s="24"/>
      <c r="E34" s="25"/>
      <c r="F34" s="26"/>
    </row>
    <row r="35" spans="1:6" s="35" customFormat="1" ht="14" x14ac:dyDescent="0.2">
      <c r="A35" s="37" t="s">
        <v>25</v>
      </c>
      <c r="B35" s="24"/>
      <c r="C35" s="24"/>
      <c r="D35" s="24"/>
      <c r="E35" s="25"/>
      <c r="F35" s="26"/>
    </row>
    <row r="36" spans="1:6" s="35" customFormat="1" ht="14" x14ac:dyDescent="0.2">
      <c r="A36" s="39" t="s">
        <v>315</v>
      </c>
      <c r="B36" s="24" t="s">
        <v>249</v>
      </c>
      <c r="C36" s="24">
        <v>3</v>
      </c>
      <c r="D36" s="24"/>
      <c r="E36" s="25"/>
      <c r="F36" s="26">
        <f>D36*E36</f>
        <v>0</v>
      </c>
    </row>
    <row r="37" spans="1:6" s="35" customFormat="1" ht="14" x14ac:dyDescent="0.2">
      <c r="A37" s="39" t="s">
        <v>338</v>
      </c>
      <c r="B37" s="24" t="s">
        <v>249</v>
      </c>
      <c r="C37" s="24">
        <v>1</v>
      </c>
      <c r="D37" s="24"/>
      <c r="E37" s="25"/>
      <c r="F37" s="26">
        <f>D37*E37</f>
        <v>0</v>
      </c>
    </row>
    <row r="38" spans="1:6" s="35" customFormat="1" ht="14" x14ac:dyDescent="0.2">
      <c r="A38" s="39" t="s">
        <v>2</v>
      </c>
      <c r="B38" s="24" t="s">
        <v>249</v>
      </c>
      <c r="C38" s="24">
        <v>8</v>
      </c>
      <c r="D38" s="24"/>
      <c r="E38" s="141"/>
      <c r="F38" s="26">
        <f>D38*E38</f>
        <v>0</v>
      </c>
    </row>
    <row r="39" spans="1:6" s="35" customFormat="1" ht="14" x14ac:dyDescent="0.2">
      <c r="A39" s="39" t="s">
        <v>6</v>
      </c>
      <c r="B39" s="24" t="s">
        <v>249</v>
      </c>
      <c r="C39" s="24"/>
      <c r="D39" s="24"/>
      <c r="E39" s="25"/>
      <c r="F39" s="26">
        <f>D39*E39</f>
        <v>0</v>
      </c>
    </row>
    <row r="40" spans="1:6" s="35" customFormat="1" ht="14" thickBot="1" x14ac:dyDescent="0.25">
      <c r="A40" s="40"/>
      <c r="B40" s="24"/>
      <c r="C40" s="24"/>
      <c r="D40" s="24"/>
      <c r="E40" s="25"/>
      <c r="F40" s="41"/>
    </row>
    <row r="41" spans="1:6" s="35" customFormat="1" ht="15" thickBot="1" x14ac:dyDescent="0.25">
      <c r="A41" s="32" t="s">
        <v>281</v>
      </c>
      <c r="B41" s="24"/>
      <c r="C41" s="24"/>
      <c r="D41" s="24"/>
      <c r="E41" s="25"/>
      <c r="F41" s="38">
        <f>SUM(F36:F40)</f>
        <v>0</v>
      </c>
    </row>
    <row r="42" spans="1:6" s="35" customFormat="1" x14ac:dyDescent="0.2">
      <c r="A42" s="32"/>
      <c r="B42" s="24"/>
      <c r="C42" s="24"/>
      <c r="D42" s="24"/>
      <c r="E42" s="25"/>
      <c r="F42" s="26"/>
    </row>
    <row r="43" spans="1:6" s="35" customFormat="1" ht="14" x14ac:dyDescent="0.2">
      <c r="A43" s="36" t="s">
        <v>272</v>
      </c>
      <c r="B43" s="24"/>
      <c r="C43" s="24"/>
      <c r="D43" s="24"/>
      <c r="E43" s="25"/>
      <c r="F43" s="26"/>
    </row>
    <row r="44" spans="1:6" s="35" customFormat="1" x14ac:dyDescent="0.2">
      <c r="A44" s="36"/>
      <c r="B44" s="24"/>
      <c r="C44" s="24"/>
      <c r="D44" s="24"/>
      <c r="E44" s="25"/>
      <c r="F44" s="26"/>
    </row>
    <row r="45" spans="1:6" s="35" customFormat="1" ht="42" x14ac:dyDescent="0.2">
      <c r="A45" s="37" t="s">
        <v>26</v>
      </c>
      <c r="B45" s="24"/>
      <c r="C45" s="24"/>
      <c r="D45" s="24"/>
      <c r="E45" s="25"/>
      <c r="F45" s="26"/>
    </row>
    <row r="46" spans="1:6" s="35" customFormat="1" ht="14" x14ac:dyDescent="0.2">
      <c r="A46" s="37" t="s">
        <v>42</v>
      </c>
      <c r="B46" s="24" t="s">
        <v>233</v>
      </c>
      <c r="C46" s="24">
        <v>10</v>
      </c>
      <c r="D46" s="24"/>
      <c r="E46" s="25"/>
      <c r="F46" s="26">
        <f>E46*D46</f>
        <v>0</v>
      </c>
    </row>
    <row r="47" spans="1:6" s="35" customFormat="1" ht="14" x14ac:dyDescent="0.2">
      <c r="A47" s="37" t="s">
        <v>43</v>
      </c>
      <c r="B47" s="24" t="s">
        <v>233</v>
      </c>
      <c r="C47" s="24">
        <v>10</v>
      </c>
      <c r="D47" s="24"/>
      <c r="E47" s="25"/>
      <c r="F47" s="26">
        <f>E47*D47</f>
        <v>0</v>
      </c>
    </row>
    <row r="48" spans="1:6" s="35" customFormat="1" x14ac:dyDescent="0.2">
      <c r="A48" s="23"/>
      <c r="B48" s="24"/>
      <c r="C48" s="24"/>
      <c r="D48" s="24"/>
      <c r="E48" s="25"/>
      <c r="F48" s="26"/>
    </row>
    <row r="49" spans="1:6" s="35" customFormat="1" ht="42" x14ac:dyDescent="0.2">
      <c r="A49" s="37" t="s">
        <v>27</v>
      </c>
      <c r="B49" s="24"/>
      <c r="C49" s="24"/>
      <c r="D49" s="24"/>
      <c r="E49" s="25"/>
      <c r="F49" s="26"/>
    </row>
    <row r="50" spans="1:6" s="35" customFormat="1" ht="14" x14ac:dyDescent="0.2">
      <c r="A50" s="37" t="s">
        <v>45</v>
      </c>
      <c r="B50" s="24"/>
      <c r="C50" s="24"/>
      <c r="D50" s="24"/>
      <c r="E50" s="25"/>
      <c r="F50" s="26"/>
    </row>
    <row r="51" spans="1:6" s="35" customFormat="1" ht="14" x14ac:dyDescent="0.2">
      <c r="A51" s="39" t="s">
        <v>122</v>
      </c>
      <c r="B51" s="24" t="s">
        <v>234</v>
      </c>
      <c r="C51" s="24">
        <v>10</v>
      </c>
      <c r="D51" s="24"/>
      <c r="E51" s="25"/>
      <c r="F51" s="26">
        <f t="shared" ref="F51:F61" si="0">E51*D51</f>
        <v>0</v>
      </c>
    </row>
    <row r="52" spans="1:6" s="35" customFormat="1" ht="14" x14ac:dyDescent="0.2">
      <c r="A52" s="39" t="s">
        <v>1</v>
      </c>
      <c r="B52" s="24" t="s">
        <v>234</v>
      </c>
      <c r="C52" s="24"/>
      <c r="D52" s="24"/>
      <c r="E52" s="25"/>
      <c r="F52" s="26">
        <f t="shared" si="0"/>
        <v>0</v>
      </c>
    </row>
    <row r="53" spans="1:6" s="35" customFormat="1" ht="14" x14ac:dyDescent="0.2">
      <c r="A53" s="39" t="s">
        <v>4</v>
      </c>
      <c r="B53" s="24" t="s">
        <v>234</v>
      </c>
      <c r="C53" s="24"/>
      <c r="D53" s="24"/>
      <c r="E53" s="25"/>
      <c r="F53" s="26">
        <f t="shared" si="0"/>
        <v>0</v>
      </c>
    </row>
    <row r="54" spans="1:6" s="35" customFormat="1" ht="14" x14ac:dyDescent="0.2">
      <c r="A54" s="39" t="s">
        <v>2</v>
      </c>
      <c r="B54" s="24" t="s">
        <v>234</v>
      </c>
      <c r="C54" s="24">
        <v>18</v>
      </c>
      <c r="D54" s="24"/>
      <c r="E54" s="25"/>
      <c r="F54" s="26">
        <f t="shared" si="0"/>
        <v>0</v>
      </c>
    </row>
    <row r="55" spans="1:6" s="35" customFormat="1" ht="14" x14ac:dyDescent="0.2">
      <c r="A55" s="39" t="s">
        <v>5</v>
      </c>
      <c r="B55" s="24" t="s">
        <v>234</v>
      </c>
      <c r="C55" s="24">
        <v>12</v>
      </c>
      <c r="D55" s="24"/>
      <c r="E55" s="25"/>
      <c r="F55" s="26">
        <f t="shared" si="0"/>
        <v>0</v>
      </c>
    </row>
    <row r="56" spans="1:6" s="35" customFormat="1" ht="14" x14ac:dyDescent="0.2">
      <c r="A56" s="39" t="s">
        <v>6</v>
      </c>
      <c r="B56" s="24" t="s">
        <v>234</v>
      </c>
      <c r="C56" s="24">
        <v>22</v>
      </c>
      <c r="D56" s="24"/>
      <c r="E56" s="25"/>
      <c r="F56" s="26">
        <f t="shared" si="0"/>
        <v>0</v>
      </c>
    </row>
    <row r="57" spans="1:6" s="35" customFormat="1" ht="14.25" customHeight="1" x14ac:dyDescent="0.2">
      <c r="A57" s="39" t="s">
        <v>7</v>
      </c>
      <c r="B57" s="24" t="s">
        <v>234</v>
      </c>
      <c r="C57" s="24">
        <v>42</v>
      </c>
      <c r="D57" s="24"/>
      <c r="E57" s="25"/>
      <c r="F57" s="26">
        <f t="shared" si="0"/>
        <v>0</v>
      </c>
    </row>
    <row r="58" spans="1:6" s="35" customFormat="1" ht="12.75" customHeight="1" x14ac:dyDescent="0.2">
      <c r="A58" s="39" t="s">
        <v>3</v>
      </c>
      <c r="B58" s="24" t="s">
        <v>234</v>
      </c>
      <c r="C58" s="24">
        <v>0</v>
      </c>
      <c r="D58" s="24"/>
      <c r="E58" s="25"/>
      <c r="F58" s="26">
        <f t="shared" si="0"/>
        <v>0</v>
      </c>
    </row>
    <row r="59" spans="1:6" s="35" customFormat="1" ht="12.75" customHeight="1" x14ac:dyDescent="0.2">
      <c r="A59" s="39" t="s">
        <v>8</v>
      </c>
      <c r="B59" s="24" t="s">
        <v>234</v>
      </c>
      <c r="C59" s="24">
        <v>3</v>
      </c>
      <c r="D59" s="24"/>
      <c r="E59" s="25"/>
      <c r="F59" s="26">
        <f>E59*D59</f>
        <v>0</v>
      </c>
    </row>
    <row r="60" spans="1:6" s="35" customFormat="1" ht="14" x14ac:dyDescent="0.2">
      <c r="A60" s="39" t="s">
        <v>9</v>
      </c>
      <c r="B60" s="24" t="s">
        <v>234</v>
      </c>
      <c r="C60" s="24"/>
      <c r="D60" s="24"/>
      <c r="E60" s="25"/>
      <c r="F60" s="26">
        <f>E60*D60</f>
        <v>0</v>
      </c>
    </row>
    <row r="61" spans="1:6" s="35" customFormat="1" ht="13.5" customHeight="1" x14ac:dyDescent="0.2">
      <c r="A61" s="39" t="s">
        <v>10</v>
      </c>
      <c r="B61" s="24" t="s">
        <v>234</v>
      </c>
      <c r="C61" s="24"/>
      <c r="D61" s="24"/>
      <c r="E61" s="25"/>
      <c r="F61" s="26">
        <f t="shared" si="0"/>
        <v>0</v>
      </c>
    </row>
    <row r="62" spans="1:6" s="35" customFormat="1" ht="12.75" customHeight="1" x14ac:dyDescent="0.2">
      <c r="A62" s="125" t="s">
        <v>336</v>
      </c>
      <c r="B62" s="24"/>
      <c r="C62" s="24"/>
      <c r="D62" s="24"/>
      <c r="E62" s="25"/>
      <c r="F62" s="26"/>
    </row>
    <row r="63" spans="1:6" s="35" customFormat="1" ht="14" x14ac:dyDescent="0.2">
      <c r="A63" s="39" t="s">
        <v>122</v>
      </c>
      <c r="B63" s="24" t="s">
        <v>234</v>
      </c>
      <c r="C63" s="24">
        <v>14</v>
      </c>
      <c r="D63" s="24"/>
      <c r="E63" s="25"/>
      <c r="F63" s="26">
        <f t="shared" ref="F63:F73" si="1">E63*D63</f>
        <v>0</v>
      </c>
    </row>
    <row r="64" spans="1:6" s="35" customFormat="1" ht="14" x14ac:dyDescent="0.2">
      <c r="A64" s="39" t="s">
        <v>1</v>
      </c>
      <c r="B64" s="24" t="s">
        <v>234</v>
      </c>
      <c r="C64" s="24"/>
      <c r="D64" s="24"/>
      <c r="E64" s="25"/>
      <c r="F64" s="26">
        <f t="shared" si="1"/>
        <v>0</v>
      </c>
    </row>
    <row r="65" spans="1:6" s="35" customFormat="1" ht="14" x14ac:dyDescent="0.2">
      <c r="A65" s="39" t="s">
        <v>4</v>
      </c>
      <c r="B65" s="24" t="s">
        <v>234</v>
      </c>
      <c r="C65" s="24"/>
      <c r="D65" s="24"/>
      <c r="E65" s="25"/>
      <c r="F65" s="26">
        <f t="shared" si="1"/>
        <v>0</v>
      </c>
    </row>
    <row r="66" spans="1:6" s="35" customFormat="1" ht="14" x14ac:dyDescent="0.2">
      <c r="A66" s="39" t="s">
        <v>2</v>
      </c>
      <c r="B66" s="24" t="s">
        <v>234</v>
      </c>
      <c r="C66" s="24">
        <v>34</v>
      </c>
      <c r="D66" s="24"/>
      <c r="E66" s="25"/>
      <c r="F66" s="26">
        <f t="shared" si="1"/>
        <v>0</v>
      </c>
    </row>
    <row r="67" spans="1:6" s="35" customFormat="1" ht="14" x14ac:dyDescent="0.2">
      <c r="A67" s="39" t="s">
        <v>5</v>
      </c>
      <c r="B67" s="24" t="s">
        <v>234</v>
      </c>
      <c r="C67" s="24">
        <v>0</v>
      </c>
      <c r="D67" s="24"/>
      <c r="E67" s="25"/>
      <c r="F67" s="26">
        <f t="shared" si="1"/>
        <v>0</v>
      </c>
    </row>
    <row r="68" spans="1:6" s="35" customFormat="1" ht="14" x14ac:dyDescent="0.2">
      <c r="A68" s="39" t="s">
        <v>6</v>
      </c>
      <c r="B68" s="24" t="s">
        <v>234</v>
      </c>
      <c r="C68" s="24">
        <v>42</v>
      </c>
      <c r="D68" s="24"/>
      <c r="E68" s="25"/>
      <c r="F68" s="26">
        <f t="shared" si="1"/>
        <v>0</v>
      </c>
    </row>
    <row r="69" spans="1:6" s="35" customFormat="1" ht="14" x14ac:dyDescent="0.2">
      <c r="A69" s="39" t="s">
        <v>7</v>
      </c>
      <c r="B69" s="24" t="s">
        <v>234</v>
      </c>
      <c r="C69" s="24">
        <v>60</v>
      </c>
      <c r="D69" s="24"/>
      <c r="E69" s="25"/>
      <c r="F69" s="26">
        <f t="shared" si="1"/>
        <v>0</v>
      </c>
    </row>
    <row r="70" spans="1:6" s="35" customFormat="1" ht="14" x14ac:dyDescent="0.2">
      <c r="A70" s="39" t="s">
        <v>3</v>
      </c>
      <c r="B70" s="24" t="s">
        <v>234</v>
      </c>
      <c r="C70" s="24">
        <v>4</v>
      </c>
      <c r="D70" s="24"/>
      <c r="E70" s="25"/>
      <c r="F70" s="26">
        <f t="shared" si="1"/>
        <v>0</v>
      </c>
    </row>
    <row r="71" spans="1:6" s="35" customFormat="1" ht="14" x14ac:dyDescent="0.2">
      <c r="A71" s="39" t="s">
        <v>8</v>
      </c>
      <c r="B71" s="24" t="s">
        <v>234</v>
      </c>
      <c r="C71" s="24"/>
      <c r="D71" s="24"/>
      <c r="E71" s="25"/>
      <c r="F71" s="26">
        <f t="shared" si="1"/>
        <v>0</v>
      </c>
    </row>
    <row r="72" spans="1:6" s="35" customFormat="1" ht="14" x14ac:dyDescent="0.2">
      <c r="A72" s="39" t="s">
        <v>9</v>
      </c>
      <c r="B72" s="24" t="s">
        <v>234</v>
      </c>
      <c r="C72" s="24">
        <v>22</v>
      </c>
      <c r="D72" s="24"/>
      <c r="E72" s="25"/>
      <c r="F72" s="26">
        <f t="shared" si="1"/>
        <v>0</v>
      </c>
    </row>
    <row r="73" spans="1:6" s="35" customFormat="1" ht="14" x14ac:dyDescent="0.2">
      <c r="A73" s="39" t="s">
        <v>10</v>
      </c>
      <c r="B73" s="24" t="s">
        <v>234</v>
      </c>
      <c r="C73" s="13"/>
      <c r="D73" s="13"/>
      <c r="E73" s="25"/>
      <c r="F73" s="26">
        <f t="shared" si="1"/>
        <v>0</v>
      </c>
    </row>
    <row r="74" spans="1:6" s="35" customFormat="1" x14ac:dyDescent="0.2">
      <c r="A74" s="39"/>
      <c r="B74" s="24"/>
      <c r="C74" s="24"/>
      <c r="D74" s="24"/>
      <c r="E74" s="25"/>
      <c r="F74" s="26"/>
    </row>
    <row r="75" spans="1:6" s="35" customFormat="1" ht="14" x14ac:dyDescent="0.2">
      <c r="A75" s="37" t="s">
        <v>28</v>
      </c>
      <c r="B75" s="24"/>
      <c r="C75" s="24"/>
      <c r="D75" s="24"/>
      <c r="E75" s="25"/>
      <c r="F75" s="26"/>
    </row>
    <row r="76" spans="1:6" s="35" customFormat="1" ht="14" x14ac:dyDescent="0.2">
      <c r="A76" s="39" t="s">
        <v>2</v>
      </c>
      <c r="B76" s="24" t="s">
        <v>249</v>
      </c>
      <c r="C76" s="24">
        <v>4</v>
      </c>
      <c r="D76" s="24"/>
      <c r="E76" s="25"/>
      <c r="F76" s="26">
        <f>E76*D76</f>
        <v>0</v>
      </c>
    </row>
    <row r="77" spans="1:6" s="35" customFormat="1" ht="14" x14ac:dyDescent="0.2">
      <c r="A77" s="39" t="s">
        <v>6</v>
      </c>
      <c r="B77" s="24" t="s">
        <v>249</v>
      </c>
      <c r="C77" s="24">
        <v>12</v>
      </c>
      <c r="D77" s="24"/>
      <c r="E77" s="25"/>
      <c r="F77" s="26">
        <f>E77*D77</f>
        <v>0</v>
      </c>
    </row>
    <row r="78" spans="1:6" s="35" customFormat="1" ht="14" x14ac:dyDescent="0.2">
      <c r="A78" s="39" t="s">
        <v>7</v>
      </c>
      <c r="B78" s="24" t="s">
        <v>249</v>
      </c>
      <c r="C78" s="24"/>
      <c r="D78" s="24"/>
      <c r="E78" s="25"/>
      <c r="F78" s="26">
        <f>E78*D78</f>
        <v>0</v>
      </c>
    </row>
    <row r="79" spans="1:6" s="35" customFormat="1" x14ac:dyDescent="0.2">
      <c r="A79" s="39"/>
      <c r="B79" s="24"/>
      <c r="C79" s="24"/>
      <c r="D79" s="24"/>
      <c r="E79" s="25"/>
      <c r="F79" s="26"/>
    </row>
    <row r="80" spans="1:6" s="35" customFormat="1" ht="28" x14ac:dyDescent="0.2">
      <c r="A80" s="37" t="s">
        <v>227</v>
      </c>
      <c r="B80" s="24"/>
      <c r="C80" s="24"/>
      <c r="D80" s="24"/>
      <c r="E80" s="25"/>
      <c r="F80" s="26"/>
    </row>
    <row r="81" spans="1:6" s="35" customFormat="1" ht="14" x14ac:dyDescent="0.2">
      <c r="A81" s="39" t="s">
        <v>7</v>
      </c>
      <c r="B81" s="24" t="s">
        <v>234</v>
      </c>
      <c r="C81" s="24">
        <v>36</v>
      </c>
      <c r="D81" s="24"/>
      <c r="E81" s="25"/>
      <c r="F81" s="26">
        <f>E81*D81</f>
        <v>0</v>
      </c>
    </row>
    <row r="82" spans="1:6" s="35" customFormat="1" ht="14" x14ac:dyDescent="0.2">
      <c r="A82" s="39" t="s">
        <v>9</v>
      </c>
      <c r="B82" s="24" t="s">
        <v>234</v>
      </c>
      <c r="C82" s="24">
        <v>9</v>
      </c>
      <c r="D82" s="24"/>
      <c r="E82" s="25"/>
      <c r="F82" s="26">
        <f>E82*D82</f>
        <v>0</v>
      </c>
    </row>
    <row r="83" spans="1:6" s="35" customFormat="1" x14ac:dyDescent="0.2">
      <c r="A83" s="37"/>
      <c r="B83" s="24"/>
      <c r="C83" s="24"/>
      <c r="D83" s="24"/>
      <c r="E83" s="25"/>
      <c r="F83" s="26"/>
    </row>
    <row r="84" spans="1:6" s="35" customFormat="1" ht="28" x14ac:dyDescent="0.2">
      <c r="A84" s="125" t="s">
        <v>293</v>
      </c>
      <c r="B84" s="24"/>
      <c r="C84" s="24"/>
      <c r="D84" s="24"/>
      <c r="E84" s="25"/>
      <c r="F84" s="26"/>
    </row>
    <row r="85" spans="1:6" s="35" customFormat="1" ht="14" x14ac:dyDescent="0.2">
      <c r="A85" s="39" t="s">
        <v>122</v>
      </c>
      <c r="B85" s="24" t="s">
        <v>249</v>
      </c>
      <c r="C85" s="24"/>
      <c r="D85" s="24"/>
      <c r="E85" s="25"/>
      <c r="F85" s="26">
        <f>E85*D85</f>
        <v>0</v>
      </c>
    </row>
    <row r="86" spans="1:6" s="35" customFormat="1" ht="14" x14ac:dyDescent="0.2">
      <c r="A86" s="39" t="s">
        <v>2</v>
      </c>
      <c r="B86" s="24" t="s">
        <v>249</v>
      </c>
      <c r="C86" s="24">
        <v>2</v>
      </c>
      <c r="D86" s="24"/>
      <c r="E86" s="25"/>
      <c r="F86" s="26">
        <f>E86*D86</f>
        <v>0</v>
      </c>
    </row>
    <row r="87" spans="1:6" s="35" customFormat="1" ht="14" x14ac:dyDescent="0.2">
      <c r="A87" s="39" t="s">
        <v>7</v>
      </c>
      <c r="B87" s="24" t="s">
        <v>249</v>
      </c>
      <c r="C87" s="24">
        <v>12</v>
      </c>
      <c r="D87" s="24"/>
      <c r="E87" s="25"/>
      <c r="F87" s="26">
        <f>E87*D87</f>
        <v>0</v>
      </c>
    </row>
    <row r="88" spans="1:6" s="35" customFormat="1" ht="14" x14ac:dyDescent="0.2">
      <c r="A88" s="39" t="s">
        <v>8</v>
      </c>
      <c r="B88" s="24" t="s">
        <v>249</v>
      </c>
      <c r="C88" s="24">
        <v>1</v>
      </c>
      <c r="D88" s="24"/>
      <c r="E88" s="25"/>
      <c r="F88" s="26">
        <f>E88*D88</f>
        <v>0</v>
      </c>
    </row>
    <row r="89" spans="1:6" s="35" customFormat="1" x14ac:dyDescent="0.2">
      <c r="A89" s="39"/>
      <c r="B89" s="24"/>
      <c r="C89" s="24"/>
      <c r="D89" s="24"/>
      <c r="E89" s="25"/>
      <c r="F89" s="26"/>
    </row>
    <row r="90" spans="1:6" s="35" customFormat="1" ht="14" x14ac:dyDescent="0.2">
      <c r="A90" s="125" t="s">
        <v>324</v>
      </c>
      <c r="B90" s="24"/>
      <c r="C90" s="24"/>
      <c r="D90" s="24"/>
      <c r="E90" s="25"/>
      <c r="F90" s="26"/>
    </row>
    <row r="91" spans="1:6" s="35" customFormat="1" ht="14" x14ac:dyDescent="0.2">
      <c r="A91" s="39" t="s">
        <v>325</v>
      </c>
      <c r="B91" s="24" t="s">
        <v>249</v>
      </c>
      <c r="C91" s="24">
        <v>14</v>
      </c>
      <c r="D91" s="24"/>
      <c r="E91" s="25"/>
      <c r="F91" s="26">
        <f>E91*D91</f>
        <v>0</v>
      </c>
    </row>
    <row r="92" spans="1:6" s="35" customFormat="1" x14ac:dyDescent="0.2">
      <c r="A92" s="39"/>
      <c r="B92" s="24"/>
      <c r="C92" s="24"/>
      <c r="D92" s="24"/>
      <c r="E92" s="25"/>
      <c r="F92" s="26"/>
    </row>
    <row r="93" spans="1:6" s="35" customFormat="1" ht="42" x14ac:dyDescent="0.2">
      <c r="A93" s="125" t="s">
        <v>337</v>
      </c>
      <c r="B93" s="24"/>
      <c r="C93" s="24"/>
      <c r="D93" s="24"/>
      <c r="E93" s="25"/>
      <c r="F93" s="26"/>
    </row>
    <row r="94" spans="1:6" s="35" customFormat="1" ht="14" x14ac:dyDescent="0.2">
      <c r="A94" s="39" t="s">
        <v>2</v>
      </c>
      <c r="B94" s="24" t="s">
        <v>249</v>
      </c>
      <c r="C94" s="24">
        <v>6</v>
      </c>
      <c r="D94" s="24"/>
      <c r="E94" s="25"/>
      <c r="F94" s="26">
        <f>E94*D94</f>
        <v>0</v>
      </c>
    </row>
    <row r="95" spans="1:6" s="35" customFormat="1" x14ac:dyDescent="0.2">
      <c r="A95" s="39"/>
      <c r="B95" s="24"/>
      <c r="C95" s="24"/>
      <c r="D95" s="24"/>
      <c r="E95" s="25"/>
      <c r="F95" s="26"/>
    </row>
    <row r="96" spans="1:6" s="35" customFormat="1" ht="14" x14ac:dyDescent="0.2">
      <c r="A96" s="125" t="s">
        <v>292</v>
      </c>
      <c r="B96" s="24"/>
      <c r="C96" s="24"/>
      <c r="D96" s="24"/>
      <c r="E96" s="25"/>
      <c r="F96" s="26"/>
    </row>
    <row r="97" spans="1:6" s="35" customFormat="1" ht="14" x14ac:dyDescent="0.2">
      <c r="A97" s="39" t="s">
        <v>9</v>
      </c>
      <c r="B97" s="24" t="s">
        <v>249</v>
      </c>
      <c r="C97" s="24">
        <v>9</v>
      </c>
      <c r="D97" s="24"/>
      <c r="E97" s="25"/>
      <c r="F97" s="26">
        <f>E97*D97</f>
        <v>0</v>
      </c>
    </row>
    <row r="98" spans="1:6" s="35" customFormat="1" x14ac:dyDescent="0.2">
      <c r="A98" s="39"/>
      <c r="B98" s="24"/>
      <c r="C98" s="24"/>
      <c r="D98" s="24"/>
      <c r="E98" s="25"/>
      <c r="F98" s="26"/>
    </row>
    <row r="99" spans="1:6" s="35" customFormat="1" ht="28" x14ac:dyDescent="0.2">
      <c r="A99" s="125" t="s">
        <v>414</v>
      </c>
      <c r="B99" s="24" t="s">
        <v>249</v>
      </c>
      <c r="C99" s="24">
        <v>1</v>
      </c>
      <c r="D99" s="24"/>
      <c r="E99" s="25"/>
      <c r="F99" s="26">
        <f>E99*D99</f>
        <v>0</v>
      </c>
    </row>
    <row r="100" spans="1:6" s="35" customFormat="1" x14ac:dyDescent="0.2">
      <c r="A100" s="39"/>
      <c r="B100" s="150"/>
      <c r="C100" s="24"/>
      <c r="D100" s="24"/>
      <c r="E100" s="25"/>
      <c r="F100" s="26"/>
    </row>
    <row r="101" spans="1:6" s="35" customFormat="1" ht="12.75" customHeight="1" x14ac:dyDescent="0.2">
      <c r="A101" s="37" t="s">
        <v>228</v>
      </c>
      <c r="B101" s="146" t="s">
        <v>231</v>
      </c>
      <c r="C101" s="24"/>
      <c r="D101" s="24"/>
      <c r="E101" s="25"/>
      <c r="F101" s="26"/>
    </row>
    <row r="102" spans="1:6" s="35" customFormat="1" ht="14" thickBot="1" x14ac:dyDescent="0.25">
      <c r="A102" s="40"/>
      <c r="B102" s="24"/>
      <c r="C102" s="24"/>
      <c r="D102" s="24"/>
      <c r="E102" s="25"/>
      <c r="F102" s="41"/>
    </row>
    <row r="103" spans="1:6" s="35" customFormat="1" ht="12.75" customHeight="1" thickBot="1" x14ac:dyDescent="0.25">
      <c r="A103" s="32" t="s">
        <v>273</v>
      </c>
      <c r="B103" s="24"/>
      <c r="C103" s="24"/>
      <c r="D103" s="24"/>
      <c r="E103" s="25"/>
      <c r="F103" s="38">
        <f>SUM(F45:F101)</f>
        <v>0</v>
      </c>
    </row>
    <row r="104" spans="1:6" s="35" customFormat="1" x14ac:dyDescent="0.2">
      <c r="A104" s="32"/>
      <c r="B104" s="24"/>
      <c r="C104" s="24"/>
      <c r="D104" s="24"/>
      <c r="E104" s="25"/>
      <c r="F104" s="26"/>
    </row>
    <row r="105" spans="1:6" s="42" customFormat="1" ht="14" x14ac:dyDescent="0.2">
      <c r="A105" s="36" t="s">
        <v>274</v>
      </c>
      <c r="B105" s="24"/>
      <c r="C105" s="24"/>
      <c r="D105" s="24"/>
      <c r="E105" s="25"/>
      <c r="F105" s="26"/>
    </row>
    <row r="106" spans="1:6" s="42" customFormat="1" x14ac:dyDescent="0.2">
      <c r="A106" s="36"/>
      <c r="B106" s="24"/>
      <c r="C106" s="24"/>
      <c r="D106" s="24"/>
      <c r="E106" s="25"/>
      <c r="F106" s="26"/>
    </row>
    <row r="107" spans="1:6" s="42" customFormat="1" ht="28" x14ac:dyDescent="0.2">
      <c r="A107" s="37" t="s">
        <v>93</v>
      </c>
      <c r="B107" s="24"/>
      <c r="C107" s="24"/>
      <c r="D107" s="24"/>
      <c r="E107" s="25"/>
      <c r="F107" s="26"/>
    </row>
    <row r="108" spans="1:6" s="42" customFormat="1" ht="14" x14ac:dyDescent="0.2">
      <c r="A108" s="37" t="s">
        <v>94</v>
      </c>
      <c r="B108" s="24"/>
      <c r="C108" s="24"/>
      <c r="D108" s="24"/>
      <c r="E108" s="25"/>
      <c r="F108" s="26"/>
    </row>
    <row r="109" spans="1:6" s="42" customFormat="1" ht="14" x14ac:dyDescent="0.2">
      <c r="A109" s="37" t="s">
        <v>95</v>
      </c>
      <c r="B109" s="24" t="s">
        <v>249</v>
      </c>
      <c r="C109" s="24">
        <v>19</v>
      </c>
      <c r="D109" s="24"/>
      <c r="E109" s="25"/>
      <c r="F109" s="26">
        <f>E109*D109</f>
        <v>0</v>
      </c>
    </row>
    <row r="110" spans="1:6" s="42" customFormat="1" ht="12.75" customHeight="1" x14ac:dyDescent="0.2">
      <c r="A110" s="37"/>
      <c r="B110" s="24"/>
      <c r="C110" s="24"/>
      <c r="D110" s="24"/>
      <c r="E110" s="25"/>
      <c r="F110" s="26">
        <f>E110*D110</f>
        <v>0</v>
      </c>
    </row>
    <row r="111" spans="1:6" s="35" customFormat="1" ht="28" x14ac:dyDescent="0.2">
      <c r="A111" s="37" t="s">
        <v>96</v>
      </c>
      <c r="B111" s="24"/>
      <c r="C111" s="24"/>
      <c r="D111" s="24"/>
      <c r="E111" s="25"/>
      <c r="F111" s="26"/>
    </row>
    <row r="112" spans="1:6" s="35" customFormat="1" ht="14" x14ac:dyDescent="0.2">
      <c r="A112" s="125" t="s">
        <v>312</v>
      </c>
      <c r="B112" s="24" t="s">
        <v>249</v>
      </c>
      <c r="C112" s="24">
        <v>1</v>
      </c>
      <c r="D112" s="24"/>
      <c r="E112" s="25"/>
      <c r="F112" s="26">
        <f>E112*D112</f>
        <v>0</v>
      </c>
    </row>
    <row r="113" spans="1:6" s="35" customFormat="1" ht="14" thickBot="1" x14ac:dyDescent="0.25">
      <c r="B113" s="24"/>
      <c r="C113" s="24"/>
      <c r="D113" s="24"/>
      <c r="E113" s="25"/>
      <c r="F113" s="41"/>
    </row>
    <row r="114" spans="1:6" s="35" customFormat="1" ht="14" thickBot="1" x14ac:dyDescent="0.25">
      <c r="A114" s="40"/>
      <c r="B114" s="24"/>
      <c r="C114" s="24"/>
      <c r="D114" s="24"/>
      <c r="E114" s="25"/>
      <c r="F114" s="38">
        <f>SUM(F107:F112)</f>
        <v>0</v>
      </c>
    </row>
    <row r="115" spans="1:6" s="35" customFormat="1" ht="14" x14ac:dyDescent="0.2">
      <c r="A115" s="32" t="s">
        <v>229</v>
      </c>
      <c r="B115" s="24"/>
      <c r="C115" s="24"/>
      <c r="D115" s="24"/>
      <c r="E115" s="25"/>
      <c r="F115" s="26"/>
    </row>
    <row r="116" spans="1:6" s="35" customFormat="1" ht="14" x14ac:dyDescent="0.2">
      <c r="A116" s="36" t="s">
        <v>275</v>
      </c>
      <c r="B116" s="24"/>
      <c r="C116" s="24"/>
      <c r="D116" s="24"/>
      <c r="E116" s="25"/>
      <c r="F116" s="26"/>
    </row>
    <row r="117" spans="1:6" s="35" customFormat="1" x14ac:dyDescent="0.2">
      <c r="A117" s="36"/>
      <c r="B117" s="24"/>
      <c r="C117" s="24"/>
      <c r="D117" s="24"/>
      <c r="E117" s="25"/>
      <c r="F117" s="26"/>
    </row>
    <row r="118" spans="1:6" s="35" customFormat="1" ht="14" x14ac:dyDescent="0.2">
      <c r="A118" s="37" t="s">
        <v>251</v>
      </c>
      <c r="B118" s="24"/>
      <c r="C118" s="24"/>
      <c r="D118" s="24"/>
      <c r="E118" s="25"/>
      <c r="F118" s="26"/>
    </row>
    <row r="119" spans="1:6" s="35" customFormat="1" ht="14" x14ac:dyDescent="0.2">
      <c r="A119" s="37" t="s">
        <v>252</v>
      </c>
      <c r="B119" s="24"/>
      <c r="C119" s="24"/>
      <c r="D119" s="24"/>
      <c r="E119" s="25"/>
      <c r="F119" s="26"/>
    </row>
    <row r="120" spans="1:6" s="35" customFormat="1" ht="14" x14ac:dyDescent="0.2">
      <c r="A120" s="37" t="s">
        <v>95</v>
      </c>
      <c r="B120" s="24" t="s">
        <v>249</v>
      </c>
      <c r="C120" s="24">
        <v>12</v>
      </c>
      <c r="D120" s="24"/>
      <c r="E120" s="25"/>
      <c r="F120" s="26">
        <f>E120*D120</f>
        <v>0</v>
      </c>
    </row>
    <row r="121" spans="1:6" s="35" customFormat="1" x14ac:dyDescent="0.2">
      <c r="A121" s="37"/>
      <c r="B121" s="24"/>
      <c r="C121" s="24"/>
      <c r="D121" s="24"/>
      <c r="E121" s="25"/>
      <c r="F121" s="26"/>
    </row>
    <row r="122" spans="1:6" s="35" customFormat="1" ht="14" x14ac:dyDescent="0.2">
      <c r="A122" s="37" t="s">
        <v>174</v>
      </c>
      <c r="B122" s="24"/>
      <c r="C122" s="24"/>
      <c r="D122" s="24"/>
      <c r="E122" s="25"/>
      <c r="F122" s="26"/>
    </row>
    <row r="123" spans="1:6" s="35" customFormat="1" ht="14" x14ac:dyDescent="0.2">
      <c r="A123" s="37" t="s">
        <v>175</v>
      </c>
      <c r="B123" s="24"/>
      <c r="C123" s="24"/>
      <c r="D123" s="24"/>
      <c r="E123" s="25"/>
      <c r="F123" s="26"/>
    </row>
    <row r="124" spans="1:6" s="35" customFormat="1" ht="14" x14ac:dyDescent="0.2">
      <c r="A124" s="37" t="s">
        <v>95</v>
      </c>
      <c r="B124" s="24" t="s">
        <v>249</v>
      </c>
      <c r="C124" s="24">
        <v>6</v>
      </c>
      <c r="D124" s="24"/>
      <c r="E124" s="25"/>
      <c r="F124" s="26">
        <f>E124*D124</f>
        <v>0</v>
      </c>
    </row>
    <row r="125" spans="1:6" s="35" customFormat="1" x14ac:dyDescent="0.2">
      <c r="A125" s="36"/>
      <c r="B125" s="24"/>
      <c r="C125" s="24"/>
      <c r="D125" s="24"/>
      <c r="E125" s="25"/>
      <c r="F125" s="26"/>
    </row>
    <row r="126" spans="1:6" s="35" customFormat="1" ht="28" x14ac:dyDescent="0.2">
      <c r="A126" s="37" t="s">
        <v>176</v>
      </c>
      <c r="B126" s="24" t="s">
        <v>249</v>
      </c>
      <c r="C126" s="24">
        <v>9</v>
      </c>
      <c r="D126" s="24"/>
      <c r="E126" s="25"/>
      <c r="F126" s="26">
        <f>E126*D126</f>
        <v>0</v>
      </c>
    </row>
    <row r="127" spans="1:6" s="35" customFormat="1" x14ac:dyDescent="0.2">
      <c r="A127" s="37"/>
      <c r="B127" s="24"/>
      <c r="C127" s="24"/>
      <c r="D127" s="24"/>
      <c r="E127" s="25"/>
      <c r="F127" s="26"/>
    </row>
    <row r="128" spans="1:6" s="35" customFormat="1" ht="16.5" customHeight="1" x14ac:dyDescent="0.2">
      <c r="A128" s="37" t="s">
        <v>46</v>
      </c>
      <c r="B128" s="24" t="s">
        <v>249</v>
      </c>
      <c r="C128" s="24">
        <v>6</v>
      </c>
      <c r="D128" s="24"/>
      <c r="E128" s="25"/>
      <c r="F128" s="26">
        <f>E128*D128</f>
        <v>0</v>
      </c>
    </row>
    <row r="129" spans="1:6" s="35" customFormat="1" x14ac:dyDescent="0.2">
      <c r="A129" s="37"/>
      <c r="B129" s="24"/>
      <c r="C129" s="24"/>
      <c r="D129" s="24"/>
      <c r="E129" s="25"/>
      <c r="F129" s="26"/>
    </row>
    <row r="130" spans="1:6" s="35" customFormat="1" ht="28" x14ac:dyDescent="0.2">
      <c r="A130" s="37" t="s">
        <v>99</v>
      </c>
      <c r="B130" s="24" t="s">
        <v>249</v>
      </c>
      <c r="C130" s="24">
        <v>1</v>
      </c>
      <c r="D130" s="24"/>
      <c r="E130" s="25"/>
      <c r="F130" s="26">
        <f>E130*D130</f>
        <v>0</v>
      </c>
    </row>
    <row r="131" spans="1:6" s="35" customFormat="1" ht="14" thickBot="1" x14ac:dyDescent="0.25">
      <c r="A131" s="23"/>
      <c r="B131" s="24"/>
      <c r="C131" s="24"/>
      <c r="D131" s="24"/>
      <c r="E131" s="25"/>
      <c r="F131" s="26"/>
    </row>
    <row r="132" spans="1:6" s="35" customFormat="1" ht="15" thickBot="1" x14ac:dyDescent="0.25">
      <c r="A132" s="32" t="s">
        <v>230</v>
      </c>
      <c r="B132" s="24"/>
      <c r="C132" s="24"/>
      <c r="D132" s="24"/>
      <c r="E132" s="25"/>
      <c r="F132" s="38">
        <f>SUM(F120:F131)</f>
        <v>0</v>
      </c>
    </row>
    <row r="133" spans="1:6" s="35" customFormat="1" x14ac:dyDescent="0.2">
      <c r="A133" s="32"/>
      <c r="B133" s="24"/>
      <c r="C133" s="24"/>
      <c r="D133" s="24"/>
      <c r="E133" s="25"/>
      <c r="F133" s="26"/>
    </row>
    <row r="134" spans="1:6" s="35" customFormat="1" ht="14" x14ac:dyDescent="0.2">
      <c r="A134" s="36" t="s">
        <v>276</v>
      </c>
      <c r="B134" s="24"/>
      <c r="C134" s="24"/>
      <c r="D134" s="24"/>
      <c r="E134" s="25"/>
      <c r="F134" s="26"/>
    </row>
    <row r="135" spans="1:6" s="35" customFormat="1" x14ac:dyDescent="0.2">
      <c r="A135" s="36"/>
      <c r="B135" s="24"/>
      <c r="C135" s="24"/>
      <c r="D135" s="24"/>
      <c r="E135" s="25"/>
      <c r="F135" s="26"/>
    </row>
    <row r="136" spans="1:6" s="35" customFormat="1" ht="28" x14ac:dyDescent="0.2">
      <c r="A136" s="37" t="s">
        <v>101</v>
      </c>
      <c r="B136" s="24"/>
      <c r="C136" s="24"/>
      <c r="D136" s="24"/>
      <c r="E136" s="25"/>
      <c r="F136" s="26"/>
    </row>
    <row r="137" spans="1:6" s="35" customFormat="1" ht="14" x14ac:dyDescent="0.2">
      <c r="A137" s="125" t="s">
        <v>344</v>
      </c>
      <c r="B137" s="24" t="s">
        <v>233</v>
      </c>
      <c r="C137" s="24">
        <v>130</v>
      </c>
      <c r="D137" s="24"/>
      <c r="E137" s="25"/>
      <c r="F137" s="26">
        <f>E137*D137</f>
        <v>0</v>
      </c>
    </row>
    <row r="138" spans="1:6" s="35" customFormat="1" ht="14" x14ac:dyDescent="0.2">
      <c r="A138" s="125" t="s">
        <v>343</v>
      </c>
      <c r="B138" s="24" t="s">
        <v>233</v>
      </c>
      <c r="C138" s="24">
        <v>40</v>
      </c>
      <c r="D138" s="24"/>
      <c r="E138" s="25"/>
      <c r="F138" s="26">
        <f>E138*D138</f>
        <v>0</v>
      </c>
    </row>
    <row r="139" spans="1:6" s="35" customFormat="1" x14ac:dyDescent="0.2">
      <c r="A139" s="37"/>
      <c r="B139" s="24"/>
      <c r="C139" s="24"/>
      <c r="D139" s="24"/>
      <c r="E139" s="25"/>
      <c r="F139" s="26"/>
    </row>
    <row r="140" spans="1:6" s="35" customFormat="1" ht="28" x14ac:dyDescent="0.2">
      <c r="A140" s="37" t="s">
        <v>102</v>
      </c>
      <c r="B140" s="24"/>
      <c r="C140" s="24"/>
      <c r="D140" s="24"/>
      <c r="E140" s="25"/>
      <c r="F140" s="26"/>
    </row>
    <row r="141" spans="1:6" s="35" customFormat="1" ht="14" x14ac:dyDescent="0.2">
      <c r="A141" s="125" t="s">
        <v>341</v>
      </c>
      <c r="B141" s="24" t="s">
        <v>233</v>
      </c>
      <c r="C141" s="24">
        <v>15</v>
      </c>
      <c r="D141" s="24"/>
      <c r="E141" s="25"/>
      <c r="F141" s="26">
        <f>E141*D141</f>
        <v>0</v>
      </c>
    </row>
    <row r="142" spans="1:6" s="35" customFormat="1" ht="14" x14ac:dyDescent="0.2">
      <c r="A142" s="125" t="s">
        <v>342</v>
      </c>
      <c r="B142" s="24" t="s">
        <v>233</v>
      </c>
      <c r="C142" s="24">
        <v>20</v>
      </c>
      <c r="D142" s="24"/>
      <c r="E142" s="25"/>
      <c r="F142" s="26">
        <f>E142*D142</f>
        <v>0</v>
      </c>
    </row>
    <row r="143" spans="1:6" s="35" customFormat="1" ht="14.25" customHeight="1" thickBot="1" x14ac:dyDescent="0.25">
      <c r="A143" s="40"/>
      <c r="B143" s="24"/>
      <c r="C143" s="24"/>
      <c r="D143" s="24"/>
      <c r="E143" s="25"/>
      <c r="F143" s="41"/>
    </row>
    <row r="144" spans="1:6" s="35" customFormat="1" ht="16.5" customHeight="1" thickBot="1" x14ac:dyDescent="0.25">
      <c r="A144" s="32" t="s">
        <v>250</v>
      </c>
      <c r="B144" s="24"/>
      <c r="C144" s="24"/>
      <c r="D144" s="24"/>
      <c r="E144" s="25"/>
      <c r="F144" s="38">
        <f>SUM(F136:F143)</f>
        <v>0</v>
      </c>
    </row>
    <row r="145" spans="1:6" s="35" customFormat="1" ht="14.25" customHeight="1" x14ac:dyDescent="0.2">
      <c r="A145" s="32"/>
      <c r="B145" s="24"/>
      <c r="C145" s="24"/>
      <c r="D145" s="24"/>
      <c r="E145" s="25"/>
      <c r="F145" s="26"/>
    </row>
    <row r="146" spans="1:6" s="35" customFormat="1" ht="14.25" customHeight="1" x14ac:dyDescent="0.2">
      <c r="A146" s="36" t="s">
        <v>277</v>
      </c>
      <c r="B146" s="24"/>
      <c r="C146" s="24"/>
      <c r="D146" s="24"/>
      <c r="E146" s="25"/>
      <c r="F146" s="26"/>
    </row>
    <row r="147" spans="1:6" s="35" customFormat="1" ht="14.25" customHeight="1" x14ac:dyDescent="0.2">
      <c r="A147" s="36"/>
      <c r="B147" s="24"/>
      <c r="C147" s="24"/>
      <c r="D147" s="24"/>
      <c r="E147" s="25"/>
      <c r="F147" s="26"/>
    </row>
    <row r="148" spans="1:6" s="35" customFormat="1" ht="15.75" customHeight="1" x14ac:dyDescent="0.2">
      <c r="A148" s="43" t="s">
        <v>104</v>
      </c>
      <c r="B148" s="44"/>
      <c r="C148" s="24"/>
      <c r="D148" s="24"/>
      <c r="E148" s="25"/>
      <c r="F148" s="26"/>
    </row>
    <row r="149" spans="1:6" s="35" customFormat="1" ht="14.25" customHeight="1" x14ac:dyDescent="0.2">
      <c r="A149" s="45"/>
      <c r="B149" s="44"/>
      <c r="C149" s="24"/>
      <c r="D149" s="24"/>
      <c r="E149" s="25"/>
      <c r="F149" s="26"/>
    </row>
    <row r="150" spans="1:6" s="35" customFormat="1" ht="14.25" customHeight="1" x14ac:dyDescent="0.2">
      <c r="A150" s="46" t="s">
        <v>284</v>
      </c>
      <c r="B150" s="44"/>
      <c r="C150" s="24"/>
      <c r="D150" s="24"/>
      <c r="E150" s="25"/>
      <c r="F150" s="26"/>
    </row>
    <row r="151" spans="1:6" s="35" customFormat="1" ht="14.25" customHeight="1" x14ac:dyDescent="0.2">
      <c r="A151" s="47" t="s">
        <v>105</v>
      </c>
      <c r="B151" s="48" t="s">
        <v>249</v>
      </c>
      <c r="C151" s="24">
        <v>1</v>
      </c>
      <c r="D151" s="24"/>
      <c r="E151" s="25"/>
      <c r="F151" s="26">
        <f>E151*D151</f>
        <v>0</v>
      </c>
    </row>
    <row r="152" spans="1:6" s="35" customFormat="1" ht="14.25" customHeight="1" x14ac:dyDescent="0.2">
      <c r="A152" s="47" t="s">
        <v>106</v>
      </c>
      <c r="B152" s="48" t="s">
        <v>249</v>
      </c>
      <c r="C152" s="24">
        <v>1</v>
      </c>
      <c r="D152" s="24"/>
      <c r="E152" s="25"/>
      <c r="F152" s="26">
        <f>E152*D152</f>
        <v>0</v>
      </c>
    </row>
    <row r="153" spans="1:6" s="35" customFormat="1" ht="14.25" customHeight="1" x14ac:dyDescent="0.2">
      <c r="A153" s="49" t="s">
        <v>285</v>
      </c>
      <c r="B153" s="48" t="s">
        <v>249</v>
      </c>
      <c r="C153" s="24">
        <v>1</v>
      </c>
      <c r="D153" s="24"/>
      <c r="E153" s="25"/>
      <c r="F153" s="26">
        <f>E153*D153</f>
        <v>0</v>
      </c>
    </row>
    <row r="154" spans="1:6" s="35" customFormat="1" ht="14.25" customHeight="1" x14ac:dyDescent="0.2">
      <c r="A154" s="45"/>
      <c r="B154" s="44"/>
      <c r="C154" s="24"/>
      <c r="D154" s="24"/>
      <c r="E154" s="25"/>
      <c r="F154" s="26"/>
    </row>
    <row r="155" spans="1:6" s="35" customFormat="1" ht="14.25" customHeight="1" x14ac:dyDescent="0.2">
      <c r="A155" s="43" t="s">
        <v>286</v>
      </c>
      <c r="B155" s="44"/>
      <c r="C155" s="24"/>
      <c r="D155" s="24"/>
      <c r="E155" s="25"/>
      <c r="F155" s="26"/>
    </row>
    <row r="156" spans="1:6" s="35" customFormat="1" ht="14.25" customHeight="1" x14ac:dyDescent="0.2">
      <c r="A156" s="46" t="s">
        <v>107</v>
      </c>
      <c r="B156" s="48" t="s">
        <v>249</v>
      </c>
      <c r="C156" s="24">
        <v>1</v>
      </c>
      <c r="D156" s="24"/>
      <c r="E156" s="25"/>
      <c r="F156" s="26">
        <f>E156*D156</f>
        <v>0</v>
      </c>
    </row>
    <row r="157" spans="1:6" s="35" customFormat="1" ht="14.25" customHeight="1" x14ac:dyDescent="0.2">
      <c r="A157" s="46" t="s">
        <v>108</v>
      </c>
      <c r="B157" s="48" t="s">
        <v>249</v>
      </c>
      <c r="C157" s="24">
        <v>1</v>
      </c>
      <c r="D157" s="24"/>
      <c r="E157" s="25"/>
      <c r="F157" s="26">
        <f>E157*D157</f>
        <v>0</v>
      </c>
    </row>
    <row r="158" spans="1:6" s="35" customFormat="1" ht="14.25" customHeight="1" x14ac:dyDescent="0.2">
      <c r="A158" s="46" t="s">
        <v>109</v>
      </c>
      <c r="B158" s="48" t="s">
        <v>249</v>
      </c>
      <c r="C158" s="24">
        <v>1</v>
      </c>
      <c r="D158" s="24"/>
      <c r="E158" s="25"/>
      <c r="F158" s="26">
        <f>E158*D158</f>
        <v>0</v>
      </c>
    </row>
    <row r="159" spans="1:6" s="35" customFormat="1" ht="14.25" customHeight="1" x14ac:dyDescent="0.2">
      <c r="A159" s="46"/>
      <c r="B159" s="48"/>
      <c r="C159" s="24"/>
      <c r="D159" s="24"/>
      <c r="E159" s="25"/>
      <c r="F159" s="26"/>
    </row>
    <row r="160" spans="1:6" s="35" customFormat="1" ht="14.25" customHeight="1" x14ac:dyDescent="0.2">
      <c r="A160" s="43" t="s">
        <v>287</v>
      </c>
      <c r="B160" s="44"/>
      <c r="C160" s="24"/>
      <c r="D160" s="24"/>
      <c r="E160" s="25"/>
      <c r="F160" s="26"/>
    </row>
    <row r="161" spans="1:6" s="35" customFormat="1" ht="14.25" customHeight="1" x14ac:dyDescent="0.2">
      <c r="A161" s="46" t="s">
        <v>107</v>
      </c>
      <c r="B161" s="48" t="s">
        <v>249</v>
      </c>
      <c r="C161" s="24">
        <v>1</v>
      </c>
      <c r="D161" s="24"/>
      <c r="E161" s="25"/>
      <c r="F161" s="26">
        <f>E161*D161</f>
        <v>0</v>
      </c>
    </row>
    <row r="162" spans="1:6" s="35" customFormat="1" ht="14.25" customHeight="1" x14ac:dyDescent="0.2">
      <c r="A162" s="46" t="s">
        <v>108</v>
      </c>
      <c r="B162" s="48" t="s">
        <v>249</v>
      </c>
      <c r="C162" s="24">
        <v>1</v>
      </c>
      <c r="D162" s="24"/>
      <c r="E162" s="25"/>
      <c r="F162" s="26">
        <f>E162*D162</f>
        <v>0</v>
      </c>
    </row>
    <row r="163" spans="1:6" s="35" customFormat="1" ht="14.25" customHeight="1" x14ac:dyDescent="0.2">
      <c r="A163" s="46" t="s">
        <v>109</v>
      </c>
      <c r="B163" s="48" t="s">
        <v>249</v>
      </c>
      <c r="C163" s="24">
        <v>1</v>
      </c>
      <c r="D163" s="24"/>
      <c r="E163" s="25"/>
      <c r="F163" s="26">
        <f>E163*D163</f>
        <v>0</v>
      </c>
    </row>
    <row r="164" spans="1:6" s="35" customFormat="1" ht="14.25" customHeight="1" thickBot="1" x14ac:dyDescent="0.25">
      <c r="A164" s="36"/>
      <c r="B164" s="24"/>
      <c r="C164" s="24"/>
      <c r="D164" s="24"/>
      <c r="E164" s="25"/>
      <c r="F164" s="26"/>
    </row>
    <row r="165" spans="1:6" s="35" customFormat="1" ht="11.25" customHeight="1" thickBot="1" x14ac:dyDescent="0.25">
      <c r="A165" s="32" t="s">
        <v>100</v>
      </c>
      <c r="B165" s="24"/>
      <c r="C165" s="24"/>
      <c r="D165" s="24"/>
      <c r="E165" s="25"/>
      <c r="F165" s="38">
        <f>SUM(F146:F164)</f>
        <v>0</v>
      </c>
    </row>
    <row r="166" spans="1:6" s="35" customFormat="1" ht="15" customHeight="1" x14ac:dyDescent="0.2">
      <c r="A166" s="32"/>
      <c r="B166" s="24"/>
      <c r="C166" s="24"/>
      <c r="D166" s="24"/>
      <c r="E166" s="25"/>
      <c r="F166" s="26"/>
    </row>
    <row r="167" spans="1:6" s="35" customFormat="1" ht="16.5" customHeight="1" x14ac:dyDescent="0.2">
      <c r="A167" s="36" t="s">
        <v>278</v>
      </c>
      <c r="B167" s="24"/>
      <c r="C167" s="24"/>
      <c r="D167" s="24"/>
      <c r="E167" s="25"/>
      <c r="F167" s="26"/>
    </row>
    <row r="168" spans="1:6" s="35" customFormat="1" ht="13.5" customHeight="1" x14ac:dyDescent="0.2">
      <c r="A168" s="36"/>
      <c r="B168" s="24"/>
      <c r="C168" s="24"/>
      <c r="D168" s="24"/>
      <c r="E168" s="25"/>
      <c r="F168" s="26"/>
    </row>
    <row r="169" spans="1:6" s="35" customFormat="1" ht="17.25" customHeight="1" x14ac:dyDescent="0.2">
      <c r="A169" s="37" t="s">
        <v>111</v>
      </c>
      <c r="B169" s="24" t="s">
        <v>232</v>
      </c>
      <c r="C169" s="24">
        <v>1</v>
      </c>
      <c r="D169" s="24"/>
      <c r="E169" s="25"/>
      <c r="F169" s="26">
        <f>E169*D169</f>
        <v>0</v>
      </c>
    </row>
    <row r="170" spans="1:6" s="35" customFormat="1" ht="15.75" customHeight="1" thickBot="1" x14ac:dyDescent="0.25">
      <c r="A170" s="40"/>
      <c r="B170" s="24"/>
      <c r="C170" s="24"/>
      <c r="D170" s="24"/>
      <c r="E170" s="25"/>
      <c r="F170" s="41"/>
    </row>
    <row r="171" spans="1:6" s="35" customFormat="1" ht="15" customHeight="1" thickBot="1" x14ac:dyDescent="0.25">
      <c r="A171" s="32" t="s">
        <v>103</v>
      </c>
      <c r="B171" s="24"/>
      <c r="C171" s="24"/>
      <c r="D171" s="24"/>
      <c r="E171" s="25"/>
      <c r="F171" s="38">
        <f>SUM(F167:F170)</f>
        <v>0</v>
      </c>
    </row>
    <row r="172" spans="1:6" s="35" customFormat="1" ht="14.25" customHeight="1" x14ac:dyDescent="0.2">
      <c r="A172" s="32"/>
      <c r="B172" s="24"/>
      <c r="C172" s="24"/>
      <c r="D172" s="24"/>
      <c r="E172" s="25"/>
      <c r="F172" s="26"/>
    </row>
    <row r="173" spans="1:6" s="35" customFormat="1" ht="14.25" customHeight="1" x14ac:dyDescent="0.2">
      <c r="A173" s="36" t="s">
        <v>279</v>
      </c>
      <c r="B173" s="24"/>
      <c r="C173" s="24"/>
      <c r="D173" s="24"/>
      <c r="E173" s="25"/>
      <c r="F173" s="26"/>
    </row>
    <row r="174" spans="1:6" s="35" customFormat="1" ht="14.25" customHeight="1" x14ac:dyDescent="0.2">
      <c r="A174" s="36"/>
      <c r="B174" s="24"/>
      <c r="C174" s="24"/>
      <c r="D174" s="24"/>
      <c r="E174" s="25"/>
      <c r="F174" s="26"/>
    </row>
    <row r="175" spans="1:6" s="35" customFormat="1" ht="28.5" customHeight="1" x14ac:dyDescent="0.15">
      <c r="A175" s="50" t="s">
        <v>113</v>
      </c>
      <c r="B175" s="51" t="s">
        <v>232</v>
      </c>
      <c r="C175" s="52">
        <v>1</v>
      </c>
      <c r="D175" s="52"/>
      <c r="E175" s="53"/>
      <c r="F175" s="54">
        <f>E175*D175</f>
        <v>0</v>
      </c>
    </row>
    <row r="176" spans="1:6" s="35" customFormat="1" ht="14.25" customHeight="1" x14ac:dyDescent="0.15">
      <c r="A176" s="55"/>
      <c r="B176" s="51"/>
      <c r="C176" s="52"/>
      <c r="D176" s="52"/>
      <c r="E176" s="53"/>
      <c r="F176" s="56"/>
    </row>
    <row r="177" spans="1:6" s="35" customFormat="1" ht="27.75" customHeight="1" x14ac:dyDescent="0.15">
      <c r="A177" s="50" t="s">
        <v>239</v>
      </c>
      <c r="B177" s="51" t="s">
        <v>232</v>
      </c>
      <c r="C177" s="52">
        <v>1</v>
      </c>
      <c r="D177" s="52"/>
      <c r="E177" s="53"/>
      <c r="F177" s="54">
        <f>E177*D177</f>
        <v>0</v>
      </c>
    </row>
    <row r="178" spans="1:6" s="35" customFormat="1" ht="16.5" customHeight="1" x14ac:dyDescent="0.15">
      <c r="A178" s="55"/>
      <c r="B178" s="51"/>
      <c r="C178" s="52"/>
      <c r="D178" s="52"/>
      <c r="E178" s="53"/>
      <c r="F178" s="54"/>
    </row>
    <row r="179" spans="1:6" s="35" customFormat="1" ht="28" x14ac:dyDescent="0.15">
      <c r="A179" s="50" t="s">
        <v>240</v>
      </c>
      <c r="B179" s="51" t="s">
        <v>241</v>
      </c>
      <c r="C179" s="52">
        <v>1</v>
      </c>
      <c r="D179" s="52"/>
      <c r="E179" s="53"/>
      <c r="F179" s="54">
        <f>E179*D179</f>
        <v>0</v>
      </c>
    </row>
    <row r="180" spans="1:6" s="35" customFormat="1" x14ac:dyDescent="0.15">
      <c r="A180" s="50"/>
      <c r="B180" s="51"/>
      <c r="C180" s="52"/>
      <c r="D180" s="52"/>
      <c r="E180" s="53"/>
      <c r="F180" s="56"/>
    </row>
    <row r="181" spans="1:6" s="35" customFormat="1" ht="14" x14ac:dyDescent="0.15">
      <c r="A181" s="50" t="s">
        <v>242</v>
      </c>
      <c r="B181" s="51" t="s">
        <v>232</v>
      </c>
      <c r="C181" s="52">
        <v>1</v>
      </c>
      <c r="D181" s="52"/>
      <c r="E181" s="53"/>
      <c r="F181" s="54">
        <f>E181*D181</f>
        <v>0</v>
      </c>
    </row>
    <row r="182" spans="1:6" s="35" customFormat="1" ht="14" thickBot="1" x14ac:dyDescent="0.25">
      <c r="A182" s="40"/>
      <c r="B182" s="24"/>
      <c r="C182" s="24"/>
      <c r="D182" s="24"/>
      <c r="E182" s="25"/>
      <c r="F182" s="41"/>
    </row>
    <row r="183" spans="1:6" s="35" customFormat="1" ht="15" thickBot="1" x14ac:dyDescent="0.25">
      <c r="A183" s="32" t="s">
        <v>110</v>
      </c>
      <c r="B183" s="24"/>
      <c r="C183" s="24"/>
      <c r="D183" s="24"/>
      <c r="E183" s="25"/>
      <c r="F183" s="38">
        <f>SUM(F173:F182)</f>
        <v>0</v>
      </c>
    </row>
    <row r="184" spans="1:6" s="35" customFormat="1" ht="14" thickBot="1" x14ac:dyDescent="0.25">
      <c r="A184" s="40"/>
      <c r="B184" s="24"/>
      <c r="C184" s="24"/>
      <c r="D184" s="24"/>
      <c r="E184" s="25"/>
      <c r="F184" s="41"/>
    </row>
    <row r="185" spans="1:6" s="35" customFormat="1" ht="15" thickTop="1" x14ac:dyDescent="0.2">
      <c r="A185" s="32" t="s">
        <v>243</v>
      </c>
      <c r="B185" s="24"/>
      <c r="C185" s="24"/>
      <c r="D185" s="24"/>
      <c r="E185" s="25"/>
      <c r="F185" s="33">
        <f>F183+F132+F114+F103+F41+F27+F144+F171+F31+F165</f>
        <v>0</v>
      </c>
    </row>
    <row r="186" spans="1:6" s="35" customFormat="1" ht="12.75" customHeight="1" x14ac:dyDescent="0.2">
      <c r="A186" s="37"/>
      <c r="B186" s="24"/>
      <c r="C186" s="24"/>
      <c r="D186" s="24"/>
      <c r="E186" s="25"/>
      <c r="F186" s="26"/>
    </row>
    <row r="187" spans="1:6" s="35" customFormat="1" ht="12.75" customHeight="1" x14ac:dyDescent="0.2">
      <c r="A187" s="22" t="s">
        <v>244</v>
      </c>
      <c r="B187" s="24"/>
      <c r="C187" s="24"/>
      <c r="D187" s="24"/>
      <c r="E187" s="25"/>
      <c r="F187" s="26"/>
    </row>
    <row r="188" spans="1:6" s="35" customFormat="1" ht="12.75" customHeight="1" x14ac:dyDescent="0.2">
      <c r="A188" s="37"/>
      <c r="B188" s="24"/>
      <c r="C188" s="24"/>
      <c r="D188" s="24"/>
      <c r="E188" s="25"/>
      <c r="F188" s="26"/>
    </row>
    <row r="189" spans="1:6" s="35" customFormat="1" ht="12.75" customHeight="1" x14ac:dyDescent="0.2">
      <c r="A189" s="36" t="s">
        <v>245</v>
      </c>
      <c r="B189" s="24"/>
      <c r="C189" s="24"/>
      <c r="D189" s="24"/>
      <c r="E189" s="25"/>
      <c r="F189" s="41"/>
    </row>
    <row r="190" spans="1:6" s="35" customFormat="1" ht="12.75" customHeight="1" x14ac:dyDescent="0.2">
      <c r="A190" s="40"/>
      <c r="B190" s="24"/>
      <c r="C190" s="24"/>
      <c r="D190" s="24"/>
      <c r="E190" s="25"/>
      <c r="F190" s="41"/>
    </row>
    <row r="191" spans="1:6" s="35" customFormat="1" ht="27.75" customHeight="1" x14ac:dyDescent="0.2">
      <c r="A191" s="124" t="s">
        <v>289</v>
      </c>
      <c r="B191" s="24"/>
      <c r="C191" s="24"/>
      <c r="D191" s="24"/>
      <c r="E191" s="25"/>
      <c r="F191" s="41"/>
    </row>
    <row r="192" spans="1:6" s="35" customFormat="1" ht="12.75" customHeight="1" x14ac:dyDescent="0.2">
      <c r="A192" s="122" t="s">
        <v>316</v>
      </c>
      <c r="B192" s="24" t="s">
        <v>232</v>
      </c>
      <c r="C192" s="24">
        <v>71</v>
      </c>
      <c r="D192" s="24"/>
      <c r="E192" s="25"/>
      <c r="F192" s="57">
        <f>E192*D192</f>
        <v>0</v>
      </c>
    </row>
    <row r="193" spans="1:6" s="35" customFormat="1" ht="12.75" customHeight="1" x14ac:dyDescent="0.2">
      <c r="A193" s="122"/>
      <c r="B193" s="24"/>
      <c r="C193" s="24"/>
      <c r="D193" s="24"/>
      <c r="E193" s="25"/>
      <c r="F193" s="57"/>
    </row>
    <row r="194" spans="1:6" s="35" customFormat="1" ht="25.5" customHeight="1" x14ac:dyDescent="0.2">
      <c r="A194" s="124" t="s">
        <v>317</v>
      </c>
      <c r="B194" s="147" t="s">
        <v>232</v>
      </c>
      <c r="C194" s="147">
        <v>19</v>
      </c>
      <c r="D194" s="147"/>
      <c r="E194" s="148"/>
      <c r="F194" s="57">
        <f>E194*D194</f>
        <v>0</v>
      </c>
    </row>
    <row r="195" spans="1:6" s="35" customFormat="1" ht="12.75" customHeight="1" thickBot="1" x14ac:dyDescent="0.25">
      <c r="A195" s="40"/>
      <c r="B195" s="24"/>
      <c r="C195" s="24"/>
      <c r="D195" s="24"/>
      <c r="E195" s="25"/>
      <c r="F195" s="41"/>
    </row>
    <row r="196" spans="1:6" s="35" customFormat="1" ht="12.75" customHeight="1" thickBot="1" x14ac:dyDescent="0.25">
      <c r="A196" s="32" t="s">
        <v>246</v>
      </c>
      <c r="B196" s="24"/>
      <c r="C196" s="24"/>
      <c r="D196" s="24"/>
      <c r="E196" s="25"/>
      <c r="F196" s="38">
        <f>SUM(F190:F194)</f>
        <v>0</v>
      </c>
    </row>
    <row r="197" spans="1:6" s="35" customFormat="1" ht="12.75" customHeight="1" thickBot="1" x14ac:dyDescent="0.25">
      <c r="A197" s="32"/>
      <c r="B197" s="24"/>
      <c r="C197" s="24"/>
      <c r="D197" s="24"/>
      <c r="E197" s="25"/>
      <c r="F197" s="26"/>
    </row>
    <row r="198" spans="1:6" s="35" customFormat="1" ht="12.75" customHeight="1" thickTop="1" x14ac:dyDescent="0.2">
      <c r="A198" s="32" t="s">
        <v>247</v>
      </c>
      <c r="B198" s="24"/>
      <c r="C198" s="24"/>
      <c r="D198" s="24"/>
      <c r="E198" s="25"/>
      <c r="F198" s="33">
        <f>F196</f>
        <v>0</v>
      </c>
    </row>
    <row r="199" spans="1:6" s="35" customFormat="1" ht="12.75" customHeight="1" x14ac:dyDescent="0.2">
      <c r="A199" s="32"/>
      <c r="B199" s="24"/>
      <c r="C199" s="24"/>
      <c r="D199" s="24"/>
      <c r="E199" s="25"/>
      <c r="F199" s="41"/>
    </row>
    <row r="200" spans="1:6" s="35" customFormat="1" ht="12.75" customHeight="1" x14ac:dyDescent="0.2">
      <c r="A200" s="22" t="s">
        <v>248</v>
      </c>
      <c r="B200" s="24"/>
      <c r="C200" s="24"/>
      <c r="D200" s="24"/>
      <c r="E200" s="25"/>
      <c r="F200" s="41"/>
    </row>
    <row r="201" spans="1:6" s="35" customFormat="1" ht="12.75" customHeight="1" x14ac:dyDescent="0.2">
      <c r="A201" s="32"/>
      <c r="B201" s="24"/>
      <c r="C201" s="24"/>
      <c r="D201" s="24"/>
      <c r="E201" s="25"/>
      <c r="F201" s="41"/>
    </row>
    <row r="202" spans="1:6" s="35" customFormat="1" ht="12.75" customHeight="1" x14ac:dyDescent="0.2">
      <c r="A202" s="36" t="s">
        <v>413</v>
      </c>
      <c r="B202" s="24"/>
      <c r="C202" s="24"/>
      <c r="D202" s="24"/>
      <c r="E202" s="25"/>
      <c r="F202" s="41"/>
    </row>
    <row r="203" spans="1:6" s="35" customFormat="1" ht="12.75" customHeight="1" x14ac:dyDescent="0.2">
      <c r="A203" s="32"/>
      <c r="B203" s="24"/>
      <c r="C203" s="24"/>
      <c r="D203" s="24"/>
      <c r="E203" s="25"/>
      <c r="F203" s="41"/>
    </row>
    <row r="204" spans="1:6" s="35" customFormat="1" ht="42" customHeight="1" x14ac:dyDescent="0.2">
      <c r="A204" s="58" t="s">
        <v>311</v>
      </c>
      <c r="B204" s="24"/>
      <c r="C204" s="24"/>
      <c r="D204" s="24"/>
      <c r="E204" s="25"/>
      <c r="F204" s="41"/>
    </row>
    <row r="205" spans="1:6" s="35" customFormat="1" ht="15.75" customHeight="1" x14ac:dyDescent="0.2">
      <c r="A205" s="58" t="s">
        <v>415</v>
      </c>
      <c r="B205" s="24"/>
      <c r="C205" s="24"/>
      <c r="D205" s="24"/>
      <c r="E205" s="25"/>
      <c r="F205" s="41"/>
    </row>
    <row r="206" spans="1:6" s="35" customFormat="1" ht="12" customHeight="1" x14ac:dyDescent="0.2">
      <c r="A206" s="126" t="s">
        <v>416</v>
      </c>
      <c r="B206" s="24" t="s">
        <v>112</v>
      </c>
      <c r="C206" s="24">
        <v>1</v>
      </c>
      <c r="D206" s="24"/>
      <c r="E206" s="25"/>
      <c r="F206" s="57">
        <f>E206*D206</f>
        <v>0</v>
      </c>
    </row>
    <row r="207" spans="1:6" s="35" customFormat="1" ht="12.75" customHeight="1" x14ac:dyDescent="0.2">
      <c r="A207" s="59"/>
      <c r="B207" s="24"/>
      <c r="C207" s="24"/>
      <c r="D207" s="24"/>
      <c r="E207" s="25"/>
      <c r="F207" s="57"/>
    </row>
    <row r="208" spans="1:6" s="35" customFormat="1" ht="12.75" customHeight="1" x14ac:dyDescent="0.2">
      <c r="A208" s="59" t="s">
        <v>114</v>
      </c>
      <c r="B208" s="24" t="s">
        <v>112</v>
      </c>
      <c r="C208" s="24">
        <v>1</v>
      </c>
      <c r="D208" s="24"/>
      <c r="E208" s="25"/>
      <c r="F208" s="57">
        <f>E208*D208</f>
        <v>0</v>
      </c>
    </row>
    <row r="209" spans="1:6" s="35" customFormat="1" ht="12.75" customHeight="1" thickBot="1" x14ac:dyDescent="0.25">
      <c r="A209" s="32"/>
      <c r="B209" s="24"/>
      <c r="C209" s="24"/>
      <c r="D209" s="24"/>
      <c r="E209" s="25"/>
      <c r="F209" s="41"/>
    </row>
    <row r="210" spans="1:6" s="35" customFormat="1" ht="12.75" customHeight="1" thickBot="1" x14ac:dyDescent="0.25">
      <c r="A210" s="32" t="s">
        <v>115</v>
      </c>
      <c r="B210" s="24"/>
      <c r="C210" s="24"/>
      <c r="D210" s="24"/>
      <c r="E210" s="25"/>
      <c r="F210" s="38">
        <f>SUM(F204:F208)</f>
        <v>0</v>
      </c>
    </row>
    <row r="211" spans="1:6" s="35" customFormat="1" ht="12.75" customHeight="1" x14ac:dyDescent="0.2">
      <c r="A211" s="32"/>
      <c r="B211" s="24"/>
      <c r="C211" s="24"/>
      <c r="D211" s="24"/>
      <c r="E211" s="25"/>
      <c r="F211" s="41"/>
    </row>
    <row r="212" spans="1:6" s="35" customFormat="1" ht="12.75" customHeight="1" x14ac:dyDescent="0.2">
      <c r="A212" s="36" t="s">
        <v>326</v>
      </c>
      <c r="B212" s="24"/>
      <c r="C212" s="24"/>
      <c r="D212" s="24"/>
      <c r="E212" s="25"/>
      <c r="F212" s="41"/>
    </row>
    <row r="213" spans="1:6" s="35" customFormat="1" ht="12.75" customHeight="1" x14ac:dyDescent="0.2">
      <c r="A213" s="32"/>
      <c r="B213" s="24"/>
      <c r="C213" s="24"/>
      <c r="D213" s="24"/>
      <c r="E213" s="25"/>
      <c r="F213" s="41"/>
    </row>
    <row r="214" spans="1:6" s="35" customFormat="1" ht="40.5" customHeight="1" x14ac:dyDescent="0.15">
      <c r="A214" s="50" t="s">
        <v>178</v>
      </c>
      <c r="B214" s="51"/>
      <c r="C214" s="24"/>
      <c r="D214" s="24"/>
      <c r="E214" s="25"/>
      <c r="F214" s="41"/>
    </row>
    <row r="215" spans="1:6" s="35" customFormat="1" ht="12.75" customHeight="1" x14ac:dyDescent="0.15">
      <c r="A215" s="39" t="s">
        <v>11</v>
      </c>
      <c r="B215" s="51" t="s">
        <v>234</v>
      </c>
      <c r="C215" s="24"/>
      <c r="D215" s="24"/>
      <c r="E215" s="25"/>
      <c r="F215" s="57">
        <f>E215*D215</f>
        <v>0</v>
      </c>
    </row>
    <row r="216" spans="1:6" s="35" customFormat="1" ht="12.75" customHeight="1" x14ac:dyDescent="0.15">
      <c r="A216" s="39" t="s">
        <v>12</v>
      </c>
      <c r="B216" s="51" t="s">
        <v>234</v>
      </c>
      <c r="C216" s="24">
        <v>40</v>
      </c>
      <c r="D216" s="24"/>
      <c r="E216" s="25"/>
      <c r="F216" s="57">
        <f>E216*D216</f>
        <v>0</v>
      </c>
    </row>
    <row r="217" spans="1:6" s="35" customFormat="1" ht="12.75" customHeight="1" thickBot="1" x14ac:dyDescent="0.2">
      <c r="A217" s="39"/>
      <c r="B217" s="51"/>
      <c r="C217" s="24"/>
      <c r="D217" s="24"/>
      <c r="E217" s="25"/>
      <c r="F217" s="57"/>
    </row>
    <row r="218" spans="1:6" s="35" customFormat="1" ht="12.75" customHeight="1" thickBot="1" x14ac:dyDescent="0.25">
      <c r="A218" s="32" t="s">
        <v>177</v>
      </c>
      <c r="B218" s="24"/>
      <c r="C218" s="24"/>
      <c r="D218" s="24"/>
      <c r="E218" s="25"/>
      <c r="F218" s="38">
        <f>SUM(F215:F217)</f>
        <v>0</v>
      </c>
    </row>
    <row r="219" spans="1:6" s="35" customFormat="1" ht="12.75" customHeight="1" x14ac:dyDescent="0.2">
      <c r="A219" s="32"/>
      <c r="B219" s="24"/>
      <c r="C219" s="24"/>
      <c r="D219" s="24"/>
      <c r="E219" s="25"/>
      <c r="F219" s="41"/>
    </row>
    <row r="220" spans="1:6" s="35" customFormat="1" ht="12.75" customHeight="1" x14ac:dyDescent="0.15">
      <c r="A220" s="60" t="s">
        <v>327</v>
      </c>
      <c r="B220" s="51"/>
      <c r="C220" s="24"/>
      <c r="D220" s="24"/>
      <c r="E220" s="25"/>
      <c r="F220" s="41"/>
    </row>
    <row r="221" spans="1:6" s="35" customFormat="1" ht="12.75" customHeight="1" x14ac:dyDescent="0.15">
      <c r="A221" s="55"/>
      <c r="B221" s="51"/>
      <c r="C221" s="24"/>
      <c r="D221" s="24"/>
      <c r="E221" s="25"/>
      <c r="F221" s="41"/>
    </row>
    <row r="222" spans="1:6" s="35" customFormat="1" ht="12.75" customHeight="1" x14ac:dyDescent="0.15">
      <c r="A222" s="50" t="s">
        <v>180</v>
      </c>
      <c r="B222" s="51"/>
      <c r="C222" s="24"/>
      <c r="D222" s="24"/>
      <c r="E222" s="25"/>
      <c r="F222" s="41"/>
    </row>
    <row r="223" spans="1:6" s="35" customFormat="1" ht="12.75" customHeight="1" x14ac:dyDescent="0.15">
      <c r="A223" s="39" t="s">
        <v>116</v>
      </c>
      <c r="B223" s="51" t="s">
        <v>249</v>
      </c>
      <c r="C223" s="24"/>
      <c r="D223" s="24"/>
      <c r="E223" s="25"/>
      <c r="F223" s="57">
        <f>E223*D223</f>
        <v>0</v>
      </c>
    </row>
    <row r="224" spans="1:6" s="35" customFormat="1" ht="12.75" customHeight="1" x14ac:dyDescent="0.15">
      <c r="A224" s="39" t="s">
        <v>117</v>
      </c>
      <c r="B224" s="51" t="s">
        <v>249</v>
      </c>
      <c r="C224" s="24">
        <v>3</v>
      </c>
      <c r="D224" s="24"/>
      <c r="E224" s="25"/>
      <c r="F224" s="57">
        <f>E224*D224</f>
        <v>0</v>
      </c>
    </row>
    <row r="225" spans="1:6" s="35" customFormat="1" ht="12.75" customHeight="1" x14ac:dyDescent="0.15">
      <c r="A225" s="39" t="s">
        <v>118</v>
      </c>
      <c r="B225" s="51" t="s">
        <v>249</v>
      </c>
      <c r="C225" s="24"/>
      <c r="D225" s="24"/>
      <c r="E225" s="25"/>
      <c r="F225" s="57">
        <f>E225*D225</f>
        <v>0</v>
      </c>
    </row>
    <row r="226" spans="1:6" s="35" customFormat="1" ht="12.75" customHeight="1" x14ac:dyDescent="0.15">
      <c r="A226" s="55"/>
      <c r="B226" s="51"/>
      <c r="C226" s="24"/>
      <c r="D226" s="24"/>
      <c r="E226" s="25"/>
      <c r="F226" s="57"/>
    </row>
    <row r="227" spans="1:6" s="35" customFormat="1" ht="27" customHeight="1" x14ac:dyDescent="0.15">
      <c r="A227" s="50" t="s">
        <v>181</v>
      </c>
      <c r="B227" s="51"/>
      <c r="C227" s="24"/>
      <c r="D227" s="24"/>
      <c r="E227" s="25"/>
      <c r="F227" s="57"/>
    </row>
    <row r="228" spans="1:6" s="35" customFormat="1" ht="12.75" customHeight="1" x14ac:dyDescent="0.15">
      <c r="A228" s="39" t="s">
        <v>138</v>
      </c>
      <c r="B228" s="51" t="s">
        <v>249</v>
      </c>
      <c r="C228" s="24">
        <v>2</v>
      </c>
      <c r="D228" s="24"/>
      <c r="E228" s="25"/>
      <c r="F228" s="57">
        <f>E228*D228</f>
        <v>0</v>
      </c>
    </row>
    <row r="229" spans="1:6" s="35" customFormat="1" ht="12.75" customHeight="1" x14ac:dyDescent="0.15">
      <c r="A229" s="55" t="s">
        <v>182</v>
      </c>
      <c r="B229" s="51" t="s">
        <v>249</v>
      </c>
      <c r="C229" s="24"/>
      <c r="D229" s="24"/>
      <c r="E229" s="25"/>
      <c r="F229" s="57">
        <f>E229*D229</f>
        <v>0</v>
      </c>
    </row>
    <row r="230" spans="1:6" s="35" customFormat="1" ht="12.75" customHeight="1" x14ac:dyDescent="0.15">
      <c r="A230" s="55"/>
      <c r="B230" s="51"/>
      <c r="C230" s="24"/>
      <c r="D230" s="24"/>
      <c r="E230" s="25"/>
      <c r="F230" s="57"/>
    </row>
    <row r="231" spans="1:6" s="35" customFormat="1" ht="27.75" customHeight="1" x14ac:dyDescent="0.15">
      <c r="A231" s="50" t="s">
        <v>183</v>
      </c>
      <c r="B231" s="51"/>
      <c r="C231" s="24"/>
      <c r="D231" s="24"/>
      <c r="E231" s="25"/>
      <c r="F231" s="57"/>
    </row>
    <row r="232" spans="1:6" s="35" customFormat="1" ht="12.75" customHeight="1" x14ac:dyDescent="0.15">
      <c r="A232" s="39" t="s">
        <v>118</v>
      </c>
      <c r="B232" s="51" t="s">
        <v>249</v>
      </c>
      <c r="C232" s="24">
        <v>1</v>
      </c>
      <c r="D232" s="24"/>
      <c r="E232" s="25"/>
      <c r="F232" s="57">
        <f>E232*D232</f>
        <v>0</v>
      </c>
    </row>
    <row r="233" spans="1:6" s="35" customFormat="1" ht="12.75" customHeight="1" x14ac:dyDescent="0.15">
      <c r="A233" s="39" t="s">
        <v>119</v>
      </c>
      <c r="B233" s="51" t="s">
        <v>249</v>
      </c>
      <c r="C233" s="24"/>
      <c r="D233" s="24"/>
      <c r="E233" s="25"/>
      <c r="F233" s="57">
        <f>E233*D233</f>
        <v>0</v>
      </c>
    </row>
    <row r="234" spans="1:6" s="35" customFormat="1" ht="12.75" customHeight="1" x14ac:dyDescent="0.15">
      <c r="A234" s="39" t="s">
        <v>120</v>
      </c>
      <c r="B234" s="51" t="s">
        <v>249</v>
      </c>
      <c r="C234" s="24"/>
      <c r="D234" s="24"/>
      <c r="E234" s="25"/>
      <c r="F234" s="57">
        <f>E234*D234</f>
        <v>0</v>
      </c>
    </row>
    <row r="235" spans="1:6" s="35" customFormat="1" ht="12.75" customHeight="1" x14ac:dyDescent="0.15">
      <c r="A235" s="55"/>
      <c r="B235" s="51"/>
      <c r="C235" s="24"/>
      <c r="D235" s="24"/>
      <c r="E235" s="25"/>
      <c r="F235" s="57"/>
    </row>
    <row r="236" spans="1:6" s="35" customFormat="1" ht="12.75" customHeight="1" x14ac:dyDescent="0.15">
      <c r="A236" s="50" t="s">
        <v>184</v>
      </c>
      <c r="B236" s="51"/>
      <c r="C236" s="24"/>
      <c r="D236" s="24"/>
      <c r="E236" s="25"/>
      <c r="F236" s="57"/>
    </row>
    <row r="237" spans="1:6" s="35" customFormat="1" ht="12.75" customHeight="1" x14ac:dyDescent="0.15">
      <c r="A237" s="39" t="s">
        <v>121</v>
      </c>
      <c r="B237" s="51" t="s">
        <v>249</v>
      </c>
      <c r="C237" s="24">
        <v>1</v>
      </c>
      <c r="D237" s="24"/>
      <c r="E237" s="25"/>
      <c r="F237" s="57">
        <f>E237*D237</f>
        <v>0</v>
      </c>
    </row>
    <row r="238" spans="1:6" s="35" customFormat="1" ht="12.75" customHeight="1" x14ac:dyDescent="0.15">
      <c r="A238" s="55"/>
      <c r="B238" s="51"/>
      <c r="C238" s="24"/>
      <c r="D238" s="24"/>
      <c r="E238" s="25"/>
      <c r="F238" s="57"/>
    </row>
    <row r="239" spans="1:6" s="35" customFormat="1" ht="24.75" customHeight="1" x14ac:dyDescent="0.15">
      <c r="A239" s="50" t="s">
        <v>185</v>
      </c>
      <c r="B239" s="51"/>
      <c r="C239" s="24"/>
      <c r="D239" s="24"/>
      <c r="E239" s="25"/>
      <c r="F239" s="57"/>
    </row>
    <row r="240" spans="1:6" s="35" customFormat="1" ht="12.75" customHeight="1" x14ac:dyDescent="0.15">
      <c r="A240" s="39" t="s">
        <v>116</v>
      </c>
      <c r="B240" s="51" t="s">
        <v>249</v>
      </c>
      <c r="C240" s="24"/>
      <c r="D240" s="24"/>
      <c r="E240" s="25"/>
      <c r="F240" s="57">
        <f>E240*D240</f>
        <v>0</v>
      </c>
    </row>
    <row r="241" spans="1:6" s="35" customFormat="1" ht="12.75" customHeight="1" x14ac:dyDescent="0.15">
      <c r="A241" s="39" t="s">
        <v>117</v>
      </c>
      <c r="B241" s="51" t="s">
        <v>249</v>
      </c>
      <c r="C241" s="24">
        <v>2</v>
      </c>
      <c r="D241" s="24"/>
      <c r="E241" s="25"/>
      <c r="F241" s="57">
        <f>E241*D241</f>
        <v>0</v>
      </c>
    </row>
    <row r="242" spans="1:6" s="35" customFormat="1" ht="12.75" customHeight="1" x14ac:dyDescent="0.15">
      <c r="A242" s="55"/>
      <c r="B242" s="51"/>
      <c r="C242" s="24"/>
      <c r="D242" s="24"/>
      <c r="E242" s="25"/>
      <c r="F242" s="57"/>
    </row>
    <row r="243" spans="1:6" s="35" customFormat="1" ht="12.75" customHeight="1" x14ac:dyDescent="0.15">
      <c r="A243" s="55" t="s">
        <v>186</v>
      </c>
      <c r="B243" s="51" t="s">
        <v>232</v>
      </c>
      <c r="C243" s="24">
        <v>1</v>
      </c>
      <c r="D243" s="24"/>
      <c r="E243" s="25"/>
      <c r="F243" s="57">
        <f>E243*D243</f>
        <v>0</v>
      </c>
    </row>
    <row r="244" spans="1:6" s="35" customFormat="1" ht="12.75" customHeight="1" x14ac:dyDescent="0.15">
      <c r="A244" s="55"/>
      <c r="B244" s="51"/>
      <c r="C244" s="24"/>
      <c r="D244" s="24"/>
      <c r="E244" s="25"/>
      <c r="F244" s="57"/>
    </row>
    <row r="245" spans="1:6" s="35" customFormat="1" ht="12.75" customHeight="1" x14ac:dyDescent="0.15">
      <c r="A245" s="55" t="s">
        <v>187</v>
      </c>
      <c r="B245" s="51" t="s">
        <v>249</v>
      </c>
      <c r="C245" s="24">
        <v>4</v>
      </c>
      <c r="D245" s="24"/>
      <c r="E245" s="25"/>
      <c r="F245" s="57">
        <f>E245*D245</f>
        <v>0</v>
      </c>
    </row>
    <row r="246" spans="1:6" s="35" customFormat="1" ht="12.75" customHeight="1" x14ac:dyDescent="0.15">
      <c r="A246" s="55"/>
      <c r="B246" s="51"/>
      <c r="C246" s="24"/>
      <c r="D246" s="24"/>
      <c r="E246" s="25"/>
      <c r="F246" s="57"/>
    </row>
    <row r="247" spans="1:6" s="35" customFormat="1" ht="12.75" customHeight="1" x14ac:dyDescent="0.15">
      <c r="A247" s="50" t="s">
        <v>188</v>
      </c>
      <c r="B247" s="51" t="s">
        <v>249</v>
      </c>
      <c r="C247" s="24">
        <v>1</v>
      </c>
      <c r="D247" s="24"/>
      <c r="E247" s="25"/>
      <c r="F247" s="57">
        <f>E247*D247</f>
        <v>0</v>
      </c>
    </row>
    <row r="248" spans="1:6" s="35" customFormat="1" ht="12.75" customHeight="1" x14ac:dyDescent="0.15">
      <c r="A248" s="55"/>
      <c r="B248" s="51"/>
      <c r="C248" s="24"/>
      <c r="D248" s="24"/>
      <c r="E248" s="25"/>
      <c r="F248" s="57"/>
    </row>
    <row r="249" spans="1:6" s="35" customFormat="1" ht="12.75" customHeight="1" x14ac:dyDescent="0.15">
      <c r="A249" s="55" t="s">
        <v>189</v>
      </c>
      <c r="B249" s="51" t="s">
        <v>232</v>
      </c>
      <c r="C249" s="24">
        <v>1</v>
      </c>
      <c r="D249" s="24"/>
      <c r="E249" s="25"/>
      <c r="F249" s="57">
        <f>E249*D249</f>
        <v>0</v>
      </c>
    </row>
    <row r="250" spans="1:6" s="35" customFormat="1" ht="12.75" customHeight="1" thickBot="1" x14ac:dyDescent="0.2">
      <c r="A250" s="55"/>
      <c r="B250" s="51"/>
      <c r="C250" s="24"/>
      <c r="D250" s="24"/>
      <c r="E250" s="25"/>
      <c r="F250" s="41"/>
    </row>
    <row r="251" spans="1:6" s="35" customFormat="1" ht="12.75" customHeight="1" thickBot="1" x14ac:dyDescent="0.25">
      <c r="A251" s="32" t="s">
        <v>179</v>
      </c>
      <c r="B251" s="24"/>
      <c r="C251" s="24"/>
      <c r="D251" s="24"/>
      <c r="E251" s="25"/>
      <c r="F251" s="38">
        <f>SUM(F222:F249)</f>
        <v>0</v>
      </c>
    </row>
    <row r="252" spans="1:6" s="35" customFormat="1" ht="12.75" customHeight="1" x14ac:dyDescent="0.15">
      <c r="A252" s="55"/>
      <c r="B252" s="51"/>
      <c r="C252" s="24"/>
      <c r="D252" s="24"/>
      <c r="E252" s="25"/>
      <c r="F252" s="41"/>
    </row>
    <row r="253" spans="1:6" s="35" customFormat="1" ht="12.75" customHeight="1" x14ac:dyDescent="0.15">
      <c r="A253" s="60" t="s">
        <v>328</v>
      </c>
      <c r="B253" s="51"/>
      <c r="C253" s="24"/>
      <c r="D253" s="24"/>
      <c r="E253" s="25"/>
      <c r="F253" s="41"/>
    </row>
    <row r="254" spans="1:6" s="35" customFormat="1" ht="12.75" customHeight="1" x14ac:dyDescent="0.15">
      <c r="A254" s="55"/>
      <c r="B254" s="51"/>
      <c r="C254" s="24"/>
      <c r="D254" s="24"/>
      <c r="E254" s="25"/>
      <c r="F254" s="41"/>
    </row>
    <row r="255" spans="1:6" s="35" customFormat="1" ht="37.5" customHeight="1" x14ac:dyDescent="0.15">
      <c r="A255" s="50" t="s">
        <v>191</v>
      </c>
      <c r="B255" s="51"/>
      <c r="C255" s="24"/>
      <c r="D255" s="24"/>
      <c r="E255" s="25"/>
      <c r="F255" s="57"/>
    </row>
    <row r="256" spans="1:6" s="35" customFormat="1" ht="12.75" customHeight="1" x14ac:dyDescent="0.15">
      <c r="A256" s="55" t="s">
        <v>192</v>
      </c>
      <c r="B256" s="51" t="s">
        <v>234</v>
      </c>
      <c r="C256" s="24"/>
      <c r="D256" s="24"/>
      <c r="E256" s="25"/>
      <c r="F256" s="57">
        <f>E256*D256</f>
        <v>0</v>
      </c>
    </row>
    <row r="257" spans="1:6" s="35" customFormat="1" ht="12.75" customHeight="1" x14ac:dyDescent="0.15">
      <c r="A257" s="55" t="s">
        <v>193</v>
      </c>
      <c r="B257" s="51" t="s">
        <v>234</v>
      </c>
      <c r="C257" s="24">
        <f>C216-C262</f>
        <v>30</v>
      </c>
      <c r="D257" s="24"/>
      <c r="E257" s="25"/>
      <c r="F257" s="57">
        <f>E257*D257</f>
        <v>0</v>
      </c>
    </row>
    <row r="258" spans="1:6" s="35" customFormat="1" ht="12.75" customHeight="1" x14ac:dyDescent="0.15">
      <c r="A258" s="55" t="s">
        <v>194</v>
      </c>
      <c r="B258" s="51" t="s">
        <v>234</v>
      </c>
      <c r="C258" s="24"/>
      <c r="D258" s="24"/>
      <c r="E258" s="25"/>
      <c r="F258" s="57">
        <f>E258*D258</f>
        <v>0</v>
      </c>
    </row>
    <row r="259" spans="1:6" s="35" customFormat="1" ht="12.75" customHeight="1" x14ac:dyDescent="0.15">
      <c r="A259" s="55"/>
      <c r="B259" s="51"/>
      <c r="C259" s="24"/>
      <c r="D259" s="24"/>
      <c r="E259" s="25"/>
      <c r="F259" s="57"/>
    </row>
    <row r="260" spans="1:6" s="35" customFormat="1" ht="35.25" customHeight="1" x14ac:dyDescent="0.15">
      <c r="A260" s="50" t="s">
        <v>195</v>
      </c>
      <c r="B260" s="51"/>
      <c r="C260" s="24"/>
      <c r="D260" s="24"/>
      <c r="E260" s="25"/>
      <c r="F260" s="57"/>
    </row>
    <row r="261" spans="1:6" s="35" customFormat="1" ht="12.75" customHeight="1" x14ac:dyDescent="0.15">
      <c r="A261" s="55" t="s">
        <v>192</v>
      </c>
      <c r="B261" s="51" t="s">
        <v>234</v>
      </c>
      <c r="C261" s="24"/>
      <c r="D261" s="24"/>
      <c r="E261" s="25"/>
      <c r="F261" s="57">
        <f>E261*D261</f>
        <v>0</v>
      </c>
    </row>
    <row r="262" spans="1:6" s="35" customFormat="1" ht="12.75" customHeight="1" x14ac:dyDescent="0.15">
      <c r="A262" s="55" t="s">
        <v>193</v>
      </c>
      <c r="B262" s="51" t="s">
        <v>234</v>
      </c>
      <c r="C262" s="24">
        <v>10</v>
      </c>
      <c r="D262" s="24"/>
      <c r="E262" s="25"/>
      <c r="F262" s="57">
        <f>E262*D262</f>
        <v>0</v>
      </c>
    </row>
    <row r="263" spans="1:6" s="35" customFormat="1" ht="12.75" customHeight="1" x14ac:dyDescent="0.15">
      <c r="A263" s="55" t="s">
        <v>194</v>
      </c>
      <c r="B263" s="51" t="s">
        <v>234</v>
      </c>
      <c r="C263" s="24"/>
      <c r="D263" s="24"/>
      <c r="E263" s="25"/>
      <c r="F263" s="57">
        <f>E263*D263</f>
        <v>0</v>
      </c>
    </row>
    <row r="264" spans="1:6" s="35" customFormat="1" ht="12.75" customHeight="1" x14ac:dyDescent="0.15">
      <c r="A264" s="55"/>
      <c r="B264" s="51"/>
      <c r="C264" s="24"/>
      <c r="D264" s="24"/>
      <c r="E264" s="25"/>
      <c r="F264" s="57"/>
    </row>
    <row r="265" spans="1:6" s="35" customFormat="1" ht="27" customHeight="1" x14ac:dyDescent="0.15">
      <c r="A265" s="50" t="s">
        <v>196</v>
      </c>
      <c r="B265" s="51" t="s">
        <v>232</v>
      </c>
      <c r="C265" s="52">
        <v>1</v>
      </c>
      <c r="D265" s="52"/>
      <c r="E265" s="53"/>
      <c r="F265" s="54">
        <f>E265*D265</f>
        <v>0</v>
      </c>
    </row>
    <row r="266" spans="1:6" s="35" customFormat="1" ht="12.75" customHeight="1" thickBot="1" x14ac:dyDescent="0.2">
      <c r="A266" s="55"/>
      <c r="B266" s="51"/>
      <c r="C266" s="24"/>
      <c r="D266" s="24"/>
      <c r="E266" s="25"/>
      <c r="F266" s="41"/>
    </row>
    <row r="267" spans="1:6" s="35" customFormat="1" ht="12.75" customHeight="1" thickBot="1" x14ac:dyDescent="0.25">
      <c r="A267" s="32" t="s">
        <v>190</v>
      </c>
      <c r="B267" s="24"/>
      <c r="C267" s="24"/>
      <c r="D267" s="24"/>
      <c r="E267" s="25"/>
      <c r="F267" s="38">
        <f>SUM(F255:F265)</f>
        <v>0</v>
      </c>
    </row>
    <row r="268" spans="1:6" s="35" customFormat="1" ht="12.75" customHeight="1" x14ac:dyDescent="0.15">
      <c r="A268" s="55"/>
      <c r="B268" s="51"/>
      <c r="C268" s="24"/>
      <c r="D268" s="24"/>
      <c r="E268" s="25"/>
      <c r="F268" s="41"/>
    </row>
    <row r="269" spans="1:6" s="35" customFormat="1" ht="12.75" customHeight="1" x14ac:dyDescent="0.15">
      <c r="A269" s="60" t="s">
        <v>329</v>
      </c>
      <c r="B269" s="51"/>
      <c r="C269" s="24"/>
      <c r="D269" s="24"/>
      <c r="E269" s="25"/>
      <c r="F269" s="41"/>
    </row>
    <row r="270" spans="1:6" s="35" customFormat="1" ht="12.75" customHeight="1" x14ac:dyDescent="0.15">
      <c r="A270" s="55"/>
      <c r="B270" s="51"/>
      <c r="C270" s="24"/>
      <c r="D270" s="24"/>
      <c r="E270" s="25"/>
      <c r="F270" s="41"/>
    </row>
    <row r="271" spans="1:6" s="35" customFormat="1" ht="12.75" customHeight="1" x14ac:dyDescent="0.15">
      <c r="A271" s="50" t="s">
        <v>199</v>
      </c>
      <c r="B271" s="51" t="s">
        <v>98</v>
      </c>
      <c r="C271" s="52"/>
      <c r="D271" s="52"/>
      <c r="E271" s="25"/>
      <c r="F271" s="57">
        <f>E271*D271</f>
        <v>0</v>
      </c>
    </row>
    <row r="272" spans="1:6" s="35" customFormat="1" ht="12.75" customHeight="1" x14ac:dyDescent="0.15">
      <c r="A272" s="50" t="s">
        <v>200</v>
      </c>
      <c r="B272" s="51"/>
      <c r="C272" s="24"/>
      <c r="D272" s="24"/>
      <c r="E272" s="25"/>
      <c r="F272" s="57"/>
    </row>
    <row r="273" spans="1:6" s="35" customFormat="1" ht="12.75" customHeight="1" thickBot="1" x14ac:dyDescent="0.2">
      <c r="A273" s="55"/>
      <c r="B273" s="51"/>
      <c r="C273" s="24"/>
      <c r="D273" s="24"/>
      <c r="E273" s="25"/>
      <c r="F273" s="41"/>
    </row>
    <row r="274" spans="1:6" s="35" customFormat="1" ht="12.75" customHeight="1" thickBot="1" x14ac:dyDescent="0.25">
      <c r="A274" s="32" t="s">
        <v>197</v>
      </c>
      <c r="B274" s="24"/>
      <c r="C274" s="24"/>
      <c r="D274" s="24"/>
      <c r="E274" s="25"/>
      <c r="F274" s="38">
        <f>SUM(F269:F273)</f>
        <v>0</v>
      </c>
    </row>
    <row r="275" spans="1:6" s="35" customFormat="1" ht="12.75" customHeight="1" x14ac:dyDescent="0.2">
      <c r="A275" s="32"/>
      <c r="B275" s="24"/>
      <c r="C275" s="24"/>
      <c r="D275" s="24"/>
      <c r="E275" s="25"/>
      <c r="F275" s="26"/>
    </row>
    <row r="276" spans="1:6" s="35" customFormat="1" ht="12.75" customHeight="1" x14ac:dyDescent="0.15">
      <c r="A276" s="60" t="s">
        <v>330</v>
      </c>
      <c r="B276" s="51"/>
      <c r="C276" s="24"/>
      <c r="D276" s="24"/>
      <c r="E276" s="25"/>
      <c r="F276" s="41"/>
    </row>
    <row r="277" spans="1:6" s="35" customFormat="1" ht="12.75" customHeight="1" x14ac:dyDescent="0.15">
      <c r="A277" s="55"/>
      <c r="B277" s="51"/>
      <c r="C277" s="24"/>
      <c r="D277" s="24"/>
      <c r="E277" s="25"/>
      <c r="F277" s="41"/>
    </row>
    <row r="278" spans="1:6" s="35" customFormat="1" ht="26.25" customHeight="1" x14ac:dyDescent="0.15">
      <c r="A278" s="50" t="s">
        <v>113</v>
      </c>
      <c r="B278" s="51" t="s">
        <v>232</v>
      </c>
      <c r="C278" s="52">
        <v>1</v>
      </c>
      <c r="D278" s="52"/>
      <c r="E278" s="53"/>
      <c r="F278" s="54">
        <f>E278*D278</f>
        <v>0</v>
      </c>
    </row>
    <row r="279" spans="1:6" s="35" customFormat="1" ht="12.75" customHeight="1" x14ac:dyDescent="0.15">
      <c r="A279" s="55"/>
      <c r="B279" s="51"/>
      <c r="C279" s="24"/>
      <c r="D279" s="24"/>
      <c r="E279" s="25"/>
      <c r="F279" s="41"/>
    </row>
    <row r="280" spans="1:6" s="35" customFormat="1" ht="27" customHeight="1" x14ac:dyDescent="0.15">
      <c r="A280" s="50" t="s">
        <v>239</v>
      </c>
      <c r="B280" s="51" t="s">
        <v>232</v>
      </c>
      <c r="C280" s="52">
        <v>1</v>
      </c>
      <c r="D280" s="52"/>
      <c r="E280" s="25"/>
      <c r="F280" s="57">
        <f>E280*D280</f>
        <v>0</v>
      </c>
    </row>
    <row r="281" spans="1:6" s="35" customFormat="1" ht="12.75" customHeight="1" x14ac:dyDescent="0.15">
      <c r="A281" s="55"/>
      <c r="B281" s="51"/>
      <c r="C281" s="24"/>
      <c r="D281" s="24"/>
      <c r="E281" s="25"/>
      <c r="F281" s="41"/>
    </row>
    <row r="282" spans="1:6" s="35" customFormat="1" ht="24.75" customHeight="1" x14ac:dyDescent="0.15">
      <c r="A282" s="50" t="s">
        <v>240</v>
      </c>
      <c r="B282" s="51" t="s">
        <v>241</v>
      </c>
      <c r="C282" s="52">
        <v>1</v>
      </c>
      <c r="D282" s="52"/>
      <c r="E282" s="25"/>
      <c r="F282" s="57">
        <f>E282*D282</f>
        <v>0</v>
      </c>
    </row>
    <row r="283" spans="1:6" s="35" customFormat="1" ht="12.75" customHeight="1" x14ac:dyDescent="0.15">
      <c r="A283" s="50"/>
      <c r="B283" s="51"/>
      <c r="C283" s="24"/>
      <c r="D283" s="24"/>
      <c r="E283" s="25"/>
      <c r="F283" s="57"/>
    </row>
    <row r="284" spans="1:6" s="35" customFormat="1" ht="12.75" customHeight="1" x14ac:dyDescent="0.15">
      <c r="A284" s="50" t="s">
        <v>242</v>
      </c>
      <c r="B284" s="51" t="s">
        <v>241</v>
      </c>
      <c r="C284" s="52">
        <v>1</v>
      </c>
      <c r="D284" s="52"/>
      <c r="E284" s="25"/>
      <c r="F284" s="57">
        <f>E284*D284</f>
        <v>0</v>
      </c>
    </row>
    <row r="285" spans="1:6" s="35" customFormat="1" ht="12.75" customHeight="1" thickBot="1" x14ac:dyDescent="0.2">
      <c r="A285" s="55"/>
      <c r="B285" s="51"/>
      <c r="C285" s="24"/>
      <c r="D285" s="24"/>
      <c r="E285" s="25"/>
      <c r="F285" s="41"/>
    </row>
    <row r="286" spans="1:6" s="35" customFormat="1" ht="12.75" customHeight="1" thickBot="1" x14ac:dyDescent="0.25">
      <c r="A286" s="32" t="s">
        <v>198</v>
      </c>
      <c r="B286" s="24"/>
      <c r="C286" s="24"/>
      <c r="D286" s="24"/>
      <c r="E286" s="25"/>
      <c r="F286" s="38">
        <f>SUM(F278:F284)</f>
        <v>0</v>
      </c>
    </row>
    <row r="287" spans="1:6" s="35" customFormat="1" ht="12.75" customHeight="1" thickBot="1" x14ac:dyDescent="0.25">
      <c r="A287" s="32"/>
      <c r="B287" s="24"/>
      <c r="C287" s="24"/>
      <c r="D287" s="24"/>
      <c r="E287" s="25"/>
      <c r="F287" s="41"/>
    </row>
    <row r="288" spans="1:6" s="35" customFormat="1" ht="12.75" customHeight="1" thickTop="1" x14ac:dyDescent="0.2">
      <c r="A288" s="32" t="s">
        <v>280</v>
      </c>
      <c r="B288" s="24"/>
      <c r="C288" s="24"/>
      <c r="D288" s="24"/>
      <c r="E288" s="25"/>
      <c r="F288" s="33">
        <f>F286+F274+F267+F251+F218+F210</f>
        <v>0</v>
      </c>
    </row>
    <row r="289" spans="1:6" s="35" customFormat="1" ht="12.75" customHeight="1" x14ac:dyDescent="0.2">
      <c r="A289" s="32"/>
      <c r="B289" s="24"/>
      <c r="C289" s="24"/>
      <c r="D289" s="24"/>
      <c r="E289" s="25"/>
      <c r="F289" s="41"/>
    </row>
    <row r="290" spans="1:6" s="35" customFormat="1" ht="12.75" customHeight="1" x14ac:dyDescent="0.2">
      <c r="A290" s="32"/>
      <c r="B290" s="24"/>
      <c r="C290" s="24"/>
      <c r="D290" s="24"/>
      <c r="E290" s="25"/>
      <c r="F290" s="41"/>
    </row>
    <row r="291" spans="1:6" s="35" customFormat="1" ht="12.75" customHeight="1" x14ac:dyDescent="0.15">
      <c r="A291" s="22" t="s">
        <v>371</v>
      </c>
      <c r="B291" s="51"/>
      <c r="C291" s="51"/>
      <c r="D291" s="51"/>
      <c r="E291" s="61"/>
      <c r="F291" s="62"/>
    </row>
    <row r="292" spans="1:6" s="35" customFormat="1" ht="12.75" customHeight="1" x14ac:dyDescent="0.15">
      <c r="A292" s="63"/>
      <c r="B292" s="51"/>
      <c r="C292" s="51"/>
      <c r="D292" s="51"/>
      <c r="E292" s="61"/>
      <c r="F292" s="62"/>
    </row>
    <row r="293" spans="1:6" s="35" customFormat="1" ht="12.75" customHeight="1" x14ac:dyDescent="0.15">
      <c r="A293" s="60" t="s">
        <v>382</v>
      </c>
      <c r="B293" s="51"/>
      <c r="C293" s="51"/>
      <c r="D293" s="51"/>
      <c r="E293" s="61"/>
      <c r="F293" s="62"/>
    </row>
    <row r="294" spans="1:6" s="35" customFormat="1" ht="12.75" customHeight="1" x14ac:dyDescent="0.15">
      <c r="A294" s="60"/>
      <c r="B294" s="51"/>
      <c r="C294" s="51"/>
      <c r="D294" s="51"/>
      <c r="E294" s="61"/>
      <c r="F294" s="62"/>
    </row>
    <row r="295" spans="1:6" s="35" customFormat="1" ht="24.75" customHeight="1" x14ac:dyDescent="0.15">
      <c r="A295" s="50" t="s">
        <v>290</v>
      </c>
      <c r="B295" s="51"/>
      <c r="C295" s="51"/>
      <c r="D295" s="51"/>
      <c r="E295" s="61"/>
      <c r="F295" s="57"/>
    </row>
    <row r="296" spans="1:6" s="35" customFormat="1" ht="15" customHeight="1" x14ac:dyDescent="0.15">
      <c r="A296" s="50" t="s">
        <v>383</v>
      </c>
      <c r="B296" s="51" t="s">
        <v>249</v>
      </c>
      <c r="C296" s="51">
        <v>1</v>
      </c>
      <c r="D296" s="51"/>
      <c r="E296" s="61"/>
      <c r="F296" s="57">
        <f>E296*D296</f>
        <v>0</v>
      </c>
    </row>
    <row r="297" spans="1:6" s="35" customFormat="1" ht="15" customHeight="1" x14ac:dyDescent="0.15">
      <c r="A297" s="50"/>
      <c r="B297" s="51"/>
      <c r="C297" s="51"/>
      <c r="D297" s="51"/>
      <c r="E297" s="61"/>
      <c r="F297" s="57"/>
    </row>
    <row r="298" spans="1:6" s="35" customFormat="1" ht="27.75" customHeight="1" x14ac:dyDescent="0.15">
      <c r="A298" s="50" t="s">
        <v>372</v>
      </c>
      <c r="B298" s="51"/>
      <c r="C298" s="51"/>
      <c r="D298" s="51"/>
      <c r="E298" s="61"/>
      <c r="F298" s="57"/>
    </row>
    <row r="299" spans="1:6" s="35" customFormat="1" ht="30" customHeight="1" x14ac:dyDescent="0.15">
      <c r="A299" s="50" t="s">
        <v>374</v>
      </c>
      <c r="B299" s="51" t="s">
        <v>249</v>
      </c>
      <c r="C299" s="51">
        <v>1</v>
      </c>
      <c r="D299" s="51"/>
      <c r="E299" s="61"/>
      <c r="F299" s="57">
        <f>E299*D299</f>
        <v>0</v>
      </c>
    </row>
    <row r="300" spans="1:6" s="35" customFormat="1" ht="12.75" customHeight="1" thickBot="1" x14ac:dyDescent="0.2">
      <c r="A300" s="59"/>
      <c r="B300" s="51"/>
      <c r="C300" s="51"/>
      <c r="D300" s="51"/>
      <c r="E300" s="61"/>
      <c r="F300" s="57"/>
    </row>
    <row r="301" spans="1:6" s="35" customFormat="1" ht="12.75" customHeight="1" thickBot="1" x14ac:dyDescent="0.25">
      <c r="A301" s="32" t="s">
        <v>201</v>
      </c>
      <c r="B301" s="24"/>
      <c r="C301" s="24"/>
      <c r="D301" s="24"/>
      <c r="E301" s="25"/>
      <c r="F301" s="38">
        <f>SUM(F294:F300)</f>
        <v>0</v>
      </c>
    </row>
    <row r="302" spans="1:6" s="35" customFormat="1" ht="12.75" customHeight="1" x14ac:dyDescent="0.2">
      <c r="A302" s="32"/>
      <c r="B302" s="24"/>
      <c r="C302" s="24"/>
      <c r="D302" s="24"/>
      <c r="E302" s="25"/>
      <c r="F302" s="26"/>
    </row>
    <row r="303" spans="1:6" s="35" customFormat="1" ht="12.75" customHeight="1" x14ac:dyDescent="0.15">
      <c r="A303" s="60" t="s">
        <v>202</v>
      </c>
      <c r="B303" s="24"/>
      <c r="C303" s="24"/>
      <c r="D303" s="24"/>
      <c r="E303" s="25"/>
      <c r="F303" s="26"/>
    </row>
    <row r="304" spans="1:6" s="35" customFormat="1" ht="12.75" customHeight="1" x14ac:dyDescent="0.15">
      <c r="A304" s="63"/>
      <c r="B304" s="51"/>
      <c r="C304" s="51"/>
      <c r="D304" s="51"/>
      <c r="E304" s="61"/>
      <c r="F304" s="57"/>
    </row>
    <row r="305" spans="1:6" s="35" customFormat="1" ht="24" customHeight="1" x14ac:dyDescent="0.15">
      <c r="A305" s="127" t="s">
        <v>379</v>
      </c>
      <c r="B305" s="51"/>
      <c r="C305" s="51"/>
      <c r="D305" s="51"/>
      <c r="E305" s="61"/>
      <c r="F305" s="57"/>
    </row>
    <row r="306" spans="1:6" s="35" customFormat="1" ht="14.25" customHeight="1" x14ac:dyDescent="0.15">
      <c r="A306" s="127" t="s">
        <v>380</v>
      </c>
      <c r="B306" s="51" t="s">
        <v>232</v>
      </c>
      <c r="C306" s="51">
        <v>1</v>
      </c>
      <c r="D306" s="51"/>
      <c r="E306" s="61"/>
      <c r="F306" s="57">
        <f>E306*D306</f>
        <v>0</v>
      </c>
    </row>
    <row r="307" spans="1:6" s="35" customFormat="1" ht="15.75" customHeight="1" x14ac:dyDescent="0.15">
      <c r="A307" s="127" t="s">
        <v>381</v>
      </c>
      <c r="B307" s="51" t="s">
        <v>232</v>
      </c>
      <c r="C307" s="51">
        <v>1</v>
      </c>
      <c r="D307" s="51"/>
      <c r="E307" s="61"/>
      <c r="F307" s="57">
        <f>E307*D307</f>
        <v>0</v>
      </c>
    </row>
    <row r="308" spans="1:6" s="35" customFormat="1" ht="12.75" customHeight="1" x14ac:dyDescent="0.15">
      <c r="A308" s="63"/>
      <c r="B308" s="51"/>
      <c r="C308" s="51"/>
      <c r="D308" s="51"/>
      <c r="E308" s="61"/>
      <c r="F308" s="57"/>
    </row>
    <row r="309" spans="1:6" s="35" customFormat="1" ht="24" customHeight="1" x14ac:dyDescent="0.15">
      <c r="A309" s="64" t="s">
        <v>260</v>
      </c>
      <c r="B309" s="51"/>
      <c r="C309" s="51"/>
      <c r="D309" s="51"/>
      <c r="E309" s="61"/>
      <c r="F309" s="57"/>
    </row>
    <row r="310" spans="1:6" s="35" customFormat="1" ht="12.75" customHeight="1" x14ac:dyDescent="0.15">
      <c r="A310" s="63" t="s">
        <v>261</v>
      </c>
      <c r="B310" s="51" t="s">
        <v>232</v>
      </c>
      <c r="C310" s="51">
        <v>1</v>
      </c>
      <c r="D310" s="51"/>
      <c r="E310" s="61"/>
      <c r="F310" s="57">
        <f>E310*D310</f>
        <v>0</v>
      </c>
    </row>
    <row r="311" spans="1:6" s="35" customFormat="1" ht="12.75" customHeight="1" thickBot="1" x14ac:dyDescent="0.2">
      <c r="A311" s="63"/>
      <c r="B311" s="51"/>
      <c r="C311" s="51"/>
      <c r="D311" s="51"/>
      <c r="E311" s="61"/>
      <c r="F311" s="57"/>
    </row>
    <row r="312" spans="1:6" s="35" customFormat="1" ht="12.75" customHeight="1" thickBot="1" x14ac:dyDescent="0.25">
      <c r="A312" s="32" t="s">
        <v>203</v>
      </c>
      <c r="B312" s="24"/>
      <c r="C312" s="24"/>
      <c r="D312" s="24"/>
      <c r="E312" s="25"/>
      <c r="F312" s="38">
        <f>SUM(F305:F310)</f>
        <v>0</v>
      </c>
    </row>
    <row r="313" spans="1:6" s="35" customFormat="1" ht="12.75" customHeight="1" x14ac:dyDescent="0.15">
      <c r="A313" s="63"/>
      <c r="B313" s="51"/>
      <c r="C313" s="51"/>
      <c r="D313" s="51"/>
      <c r="E313" s="61"/>
      <c r="F313" s="57"/>
    </row>
    <row r="314" spans="1:6" s="35" customFormat="1" ht="12.75" customHeight="1" x14ac:dyDescent="0.15">
      <c r="A314" s="60" t="s">
        <v>314</v>
      </c>
      <c r="B314" s="51"/>
      <c r="C314" s="51"/>
      <c r="D314" s="51"/>
      <c r="E314" s="61"/>
      <c r="F314" s="57"/>
    </row>
    <row r="315" spans="1:6" s="35" customFormat="1" ht="12.75" customHeight="1" x14ac:dyDescent="0.15">
      <c r="A315" s="63"/>
      <c r="B315" s="51"/>
      <c r="C315" s="51"/>
      <c r="D315" s="51"/>
      <c r="E315" s="61"/>
      <c r="F315" s="57"/>
    </row>
    <row r="316" spans="1:6" s="35" customFormat="1" ht="28.5" customHeight="1" x14ac:dyDescent="0.15">
      <c r="A316" s="64" t="s">
        <v>262</v>
      </c>
      <c r="B316" s="51"/>
      <c r="C316" s="51"/>
      <c r="D316" s="51"/>
      <c r="E316" s="61"/>
      <c r="F316" s="57"/>
    </row>
    <row r="317" spans="1:6" s="35" customFormat="1" ht="12.75" customHeight="1" x14ac:dyDescent="0.15">
      <c r="A317" s="63" t="s">
        <v>263</v>
      </c>
      <c r="B317" s="51"/>
      <c r="C317" s="51"/>
      <c r="D317" s="51"/>
      <c r="E317" s="61"/>
      <c r="F317" s="57"/>
    </row>
    <row r="318" spans="1:6" s="35" customFormat="1" ht="12.75" customHeight="1" x14ac:dyDescent="0.15">
      <c r="A318" s="50" t="s">
        <v>384</v>
      </c>
      <c r="B318" s="51" t="s">
        <v>249</v>
      </c>
      <c r="C318" s="51">
        <v>6</v>
      </c>
      <c r="D318" s="51"/>
      <c r="E318" s="61"/>
      <c r="F318" s="57">
        <f>E318*D318</f>
        <v>0</v>
      </c>
    </row>
    <row r="319" spans="1:6" s="35" customFormat="1" ht="12.75" customHeight="1" x14ac:dyDescent="0.15">
      <c r="A319" s="50" t="s">
        <v>386</v>
      </c>
      <c r="B319" s="51" t="s">
        <v>249</v>
      </c>
      <c r="C319" s="51">
        <v>6</v>
      </c>
      <c r="D319" s="51"/>
      <c r="E319" s="61"/>
      <c r="F319" s="57">
        <f>E319*D319</f>
        <v>0</v>
      </c>
    </row>
    <row r="320" spans="1:6" s="35" customFormat="1" ht="12.75" customHeight="1" x14ac:dyDescent="0.15">
      <c r="A320" s="63"/>
      <c r="B320" s="51"/>
      <c r="C320" s="51"/>
      <c r="D320" s="51"/>
      <c r="E320" s="61"/>
      <c r="F320" s="57"/>
    </row>
    <row r="321" spans="1:6" s="35" customFormat="1" ht="27" customHeight="1" x14ac:dyDescent="0.15">
      <c r="A321" s="127" t="s">
        <v>376</v>
      </c>
      <c r="B321" s="51"/>
      <c r="C321" s="51"/>
      <c r="D321" s="51"/>
      <c r="E321" s="61"/>
      <c r="F321" s="57"/>
    </row>
    <row r="322" spans="1:6" s="35" customFormat="1" ht="12.75" customHeight="1" x14ac:dyDescent="0.15">
      <c r="A322" s="50" t="s">
        <v>373</v>
      </c>
      <c r="B322" s="51"/>
      <c r="C322" s="51"/>
      <c r="D322" s="51"/>
      <c r="E322" s="61"/>
      <c r="F322" s="57"/>
    </row>
    <row r="323" spans="1:6" s="35" customFormat="1" ht="12.75" customHeight="1" x14ac:dyDescent="0.15">
      <c r="A323" s="50" t="s">
        <v>375</v>
      </c>
      <c r="B323" s="51" t="s">
        <v>249</v>
      </c>
      <c r="C323" s="51">
        <v>1</v>
      </c>
      <c r="D323" s="51"/>
      <c r="E323" s="61"/>
      <c r="F323" s="57">
        <f>E323*D323</f>
        <v>0</v>
      </c>
    </row>
    <row r="324" spans="1:6" s="35" customFormat="1" ht="12.75" customHeight="1" thickBot="1" x14ac:dyDescent="0.2">
      <c r="A324" s="63"/>
      <c r="B324" s="51"/>
      <c r="C324" s="51"/>
      <c r="D324" s="51"/>
      <c r="E324" s="61"/>
      <c r="F324" s="57"/>
    </row>
    <row r="325" spans="1:6" s="35" customFormat="1" ht="12.75" customHeight="1" thickBot="1" x14ac:dyDescent="0.25">
      <c r="A325" s="32" t="s">
        <v>204</v>
      </c>
      <c r="B325" s="24"/>
      <c r="C325" s="24"/>
      <c r="D325" s="24"/>
      <c r="E325" s="25"/>
      <c r="F325" s="38">
        <f>SUM(F316:F324)</f>
        <v>0</v>
      </c>
    </row>
    <row r="326" spans="1:6" s="35" customFormat="1" ht="12.75" customHeight="1" x14ac:dyDescent="0.15">
      <c r="A326" s="63"/>
      <c r="B326" s="51"/>
      <c r="C326" s="51"/>
      <c r="D326" s="51"/>
      <c r="E326" s="61"/>
      <c r="F326" s="57"/>
    </row>
    <row r="327" spans="1:6" s="35" customFormat="1" ht="12.75" customHeight="1" x14ac:dyDescent="0.15">
      <c r="A327" s="60" t="s">
        <v>205</v>
      </c>
      <c r="B327" s="51"/>
      <c r="C327" s="51"/>
      <c r="D327" s="51"/>
      <c r="E327" s="61"/>
      <c r="F327" s="57"/>
    </row>
    <row r="328" spans="1:6" s="35" customFormat="1" ht="12.75" customHeight="1" x14ac:dyDescent="0.15">
      <c r="A328" s="60"/>
      <c r="B328" s="51"/>
      <c r="C328" s="51"/>
      <c r="D328" s="51"/>
      <c r="E328" s="61"/>
      <c r="F328" s="57"/>
    </row>
    <row r="329" spans="1:6" s="35" customFormat="1" ht="26.25" customHeight="1" x14ac:dyDescent="0.15">
      <c r="A329" s="64" t="s">
        <v>259</v>
      </c>
      <c r="B329" s="51"/>
      <c r="C329" s="51"/>
      <c r="D329" s="51"/>
      <c r="E329" s="61"/>
      <c r="F329" s="57"/>
    </row>
    <row r="330" spans="1:6" s="35" customFormat="1" ht="16.5" customHeight="1" x14ac:dyDescent="0.15">
      <c r="A330" s="50" t="s">
        <v>385</v>
      </c>
      <c r="B330" s="51" t="s">
        <v>249</v>
      </c>
      <c r="C330" s="51">
        <v>2</v>
      </c>
      <c r="D330" s="51"/>
      <c r="E330" s="61"/>
      <c r="F330" s="57">
        <f>E330*D330</f>
        <v>0</v>
      </c>
    </row>
    <row r="331" spans="1:6" s="35" customFormat="1" ht="16.5" customHeight="1" x14ac:dyDescent="0.15">
      <c r="A331" s="50" t="s">
        <v>387</v>
      </c>
      <c r="B331" s="51" t="s">
        <v>249</v>
      </c>
      <c r="C331" s="51">
        <v>1</v>
      </c>
      <c r="D331" s="51"/>
      <c r="E331" s="61"/>
      <c r="F331" s="57">
        <f>E331*D331</f>
        <v>0</v>
      </c>
    </row>
    <row r="332" spans="1:6" s="35" customFormat="1" ht="12" customHeight="1" x14ac:dyDescent="0.15">
      <c r="A332" s="64"/>
      <c r="B332" s="51"/>
      <c r="C332" s="51"/>
      <c r="D332" s="51"/>
      <c r="E332" s="61"/>
      <c r="F332" s="57"/>
    </row>
    <row r="333" spans="1:6" s="35" customFormat="1" ht="27.75" customHeight="1" x14ac:dyDescent="0.15">
      <c r="A333" s="127" t="s">
        <v>378</v>
      </c>
      <c r="B333" s="51"/>
      <c r="C333" s="51"/>
      <c r="D333" s="51"/>
      <c r="E333" s="61"/>
      <c r="F333" s="57"/>
    </row>
    <row r="334" spans="1:6" s="35" customFormat="1" ht="16.5" customHeight="1" x14ac:dyDescent="0.15">
      <c r="A334" s="50" t="s">
        <v>377</v>
      </c>
      <c r="B334" s="51" t="s">
        <v>249</v>
      </c>
      <c r="C334" s="51">
        <v>1</v>
      </c>
      <c r="D334" s="51"/>
      <c r="E334" s="61"/>
      <c r="F334" s="57">
        <f>E334*D334</f>
        <v>0</v>
      </c>
    </row>
    <row r="335" spans="1:6" s="35" customFormat="1" ht="12" customHeight="1" x14ac:dyDescent="0.15">
      <c r="A335" s="64"/>
      <c r="B335" s="51"/>
      <c r="C335" s="51"/>
      <c r="D335" s="51"/>
      <c r="E335" s="61"/>
      <c r="F335" s="57"/>
    </row>
    <row r="336" spans="1:6" s="35" customFormat="1" ht="26.25" customHeight="1" x14ac:dyDescent="0.15">
      <c r="A336" s="64" t="s">
        <v>162</v>
      </c>
      <c r="B336" s="51" t="s">
        <v>249</v>
      </c>
      <c r="C336" s="51">
        <v>8</v>
      </c>
      <c r="D336" s="51"/>
      <c r="E336" s="61"/>
      <c r="F336" s="57">
        <f>E336*D336</f>
        <v>0</v>
      </c>
    </row>
    <row r="337" spans="1:6" s="35" customFormat="1" ht="11.25" customHeight="1" x14ac:dyDescent="0.15">
      <c r="A337" s="50"/>
      <c r="B337" s="51"/>
      <c r="C337" s="51"/>
      <c r="D337" s="51"/>
      <c r="E337" s="61"/>
      <c r="F337" s="57"/>
    </row>
    <row r="338" spans="1:6" s="35" customFormat="1" ht="15.75" customHeight="1" x14ac:dyDescent="0.15">
      <c r="A338" s="149" t="s">
        <v>388</v>
      </c>
      <c r="B338" s="51"/>
      <c r="C338" s="51"/>
      <c r="D338" s="51"/>
      <c r="E338" s="61"/>
      <c r="F338" s="57"/>
    </row>
    <row r="339" spans="1:6" s="35" customFormat="1" ht="11.25" customHeight="1" x14ac:dyDescent="0.15">
      <c r="A339" s="149" t="s">
        <v>389</v>
      </c>
      <c r="B339" s="51" t="s">
        <v>249</v>
      </c>
      <c r="C339" s="51">
        <v>1</v>
      </c>
      <c r="D339" s="51"/>
      <c r="E339" s="61"/>
      <c r="F339" s="57">
        <f>E339*D339</f>
        <v>0</v>
      </c>
    </row>
    <row r="340" spans="1:6" s="35" customFormat="1" ht="11.25" customHeight="1" x14ac:dyDescent="0.15">
      <c r="A340" s="50"/>
      <c r="B340" s="51"/>
      <c r="C340" s="51"/>
      <c r="D340" s="51"/>
      <c r="E340" s="61"/>
      <c r="F340" s="57"/>
    </row>
    <row r="341" spans="1:6" s="35" customFormat="1" ht="11.25" customHeight="1" x14ac:dyDescent="0.15">
      <c r="A341" s="50" t="s">
        <v>163</v>
      </c>
      <c r="B341" s="51" t="s">
        <v>97</v>
      </c>
      <c r="C341" s="51">
        <v>1</v>
      </c>
      <c r="D341" s="51"/>
      <c r="E341" s="61"/>
      <c r="F341" s="57">
        <f>E341*D341</f>
        <v>0</v>
      </c>
    </row>
    <row r="342" spans="1:6" s="35" customFormat="1" ht="12.75" customHeight="1" thickBot="1" x14ac:dyDescent="0.2">
      <c r="A342" s="64"/>
      <c r="B342" s="51"/>
      <c r="C342" s="51"/>
      <c r="D342" s="51"/>
      <c r="E342" s="61"/>
      <c r="F342" s="57"/>
    </row>
    <row r="343" spans="1:6" s="35" customFormat="1" ht="12.75" customHeight="1" thickBot="1" x14ac:dyDescent="0.25">
      <c r="A343" s="32" t="s">
        <v>206</v>
      </c>
      <c r="B343" s="24"/>
      <c r="C343" s="24"/>
      <c r="D343" s="24"/>
      <c r="E343" s="25"/>
      <c r="F343" s="38">
        <f>SUM(F329:F342)</f>
        <v>0</v>
      </c>
    </row>
    <row r="344" spans="1:6" s="35" customFormat="1" ht="12.75" customHeight="1" x14ac:dyDescent="0.2">
      <c r="A344" s="32"/>
      <c r="B344" s="24"/>
      <c r="C344" s="24"/>
      <c r="D344" s="24"/>
      <c r="E344" s="25"/>
      <c r="F344" s="26"/>
    </row>
    <row r="345" spans="1:6" s="35" customFormat="1" ht="12.75" customHeight="1" x14ac:dyDescent="0.15">
      <c r="A345" s="60" t="s">
        <v>291</v>
      </c>
      <c r="B345" s="24"/>
      <c r="C345" s="24"/>
      <c r="D345" s="24"/>
      <c r="E345" s="25"/>
      <c r="F345" s="26"/>
    </row>
    <row r="346" spans="1:6" s="35" customFormat="1" ht="12.75" customHeight="1" x14ac:dyDescent="0.2">
      <c r="A346" s="32"/>
      <c r="B346" s="24"/>
      <c r="C346" s="24"/>
      <c r="D346" s="24"/>
      <c r="E346" s="25"/>
      <c r="F346" s="26"/>
    </row>
    <row r="347" spans="1:6" s="35" customFormat="1" ht="24.75" customHeight="1" x14ac:dyDescent="0.15">
      <c r="A347" s="50" t="s">
        <v>113</v>
      </c>
      <c r="B347" s="51" t="s">
        <v>232</v>
      </c>
      <c r="C347" s="52">
        <v>1</v>
      </c>
      <c r="D347" s="52"/>
      <c r="E347" s="53"/>
      <c r="F347" s="54">
        <f>E347*D347</f>
        <v>0</v>
      </c>
    </row>
    <row r="348" spans="1:6" s="35" customFormat="1" ht="12.75" customHeight="1" x14ac:dyDescent="0.15">
      <c r="A348" s="55"/>
      <c r="B348" s="51"/>
      <c r="C348" s="52"/>
      <c r="D348" s="52"/>
      <c r="E348" s="53"/>
      <c r="F348" s="56"/>
    </row>
    <row r="349" spans="1:6" s="35" customFormat="1" ht="24.75" customHeight="1" x14ac:dyDescent="0.15">
      <c r="A349" s="50" t="s">
        <v>239</v>
      </c>
      <c r="B349" s="51" t="s">
        <v>232</v>
      </c>
      <c r="C349" s="52">
        <v>1</v>
      </c>
      <c r="D349" s="52"/>
      <c r="E349" s="53"/>
      <c r="F349" s="54">
        <f>E349*D349</f>
        <v>0</v>
      </c>
    </row>
    <row r="350" spans="1:6" s="35" customFormat="1" ht="12.75" customHeight="1" x14ac:dyDescent="0.15">
      <c r="A350" s="55"/>
      <c r="B350" s="51"/>
      <c r="C350" s="52"/>
      <c r="D350" s="52"/>
      <c r="E350" s="53"/>
      <c r="F350" s="56"/>
    </row>
    <row r="351" spans="1:6" s="35" customFormat="1" ht="24.75" customHeight="1" x14ac:dyDescent="0.15">
      <c r="A351" s="50" t="s">
        <v>240</v>
      </c>
      <c r="B351" s="51" t="s">
        <v>241</v>
      </c>
      <c r="C351" s="52">
        <v>1</v>
      </c>
      <c r="D351" s="52"/>
      <c r="E351" s="53"/>
      <c r="F351" s="54">
        <f>E351*D351</f>
        <v>0</v>
      </c>
    </row>
    <row r="352" spans="1:6" s="35" customFormat="1" ht="12.75" customHeight="1" thickBot="1" x14ac:dyDescent="0.2">
      <c r="A352" s="63"/>
      <c r="B352" s="51"/>
      <c r="C352" s="51"/>
      <c r="D352" s="51"/>
      <c r="E352" s="61"/>
      <c r="F352" s="57"/>
    </row>
    <row r="353" spans="1:6" s="35" customFormat="1" ht="12.75" customHeight="1" thickBot="1" x14ac:dyDescent="0.25">
      <c r="A353" s="32" t="s">
        <v>207</v>
      </c>
      <c r="B353" s="24"/>
      <c r="C353" s="24"/>
      <c r="D353" s="24"/>
      <c r="E353" s="25"/>
      <c r="F353" s="38">
        <f>SUM(F347:F352)</f>
        <v>0</v>
      </c>
    </row>
    <row r="354" spans="1:6" s="35" customFormat="1" ht="12.75" customHeight="1" thickBot="1" x14ac:dyDescent="0.2">
      <c r="A354" s="63"/>
      <c r="B354" s="51"/>
      <c r="C354" s="51"/>
      <c r="D354" s="51"/>
      <c r="E354" s="61"/>
      <c r="F354" s="62"/>
    </row>
    <row r="355" spans="1:6" s="35" customFormat="1" ht="12.75" customHeight="1" thickTop="1" x14ac:dyDescent="0.2">
      <c r="A355" s="32" t="s">
        <v>208</v>
      </c>
      <c r="B355" s="24"/>
      <c r="C355" s="24"/>
      <c r="D355" s="24"/>
      <c r="E355" s="25"/>
      <c r="F355" s="33">
        <f>F353+F343+F325+F312+F301</f>
        <v>0</v>
      </c>
    </row>
    <row r="356" spans="1:6" s="35" customFormat="1" ht="12.75" customHeight="1" x14ac:dyDescent="0.2">
      <c r="A356" s="32"/>
      <c r="B356" s="24"/>
      <c r="C356" s="24"/>
      <c r="D356" s="24"/>
      <c r="E356" s="25"/>
      <c r="F356" s="41"/>
    </row>
    <row r="357" spans="1:6" s="35" customFormat="1" ht="12.75" customHeight="1" x14ac:dyDescent="0.2">
      <c r="A357" s="32"/>
      <c r="B357" s="24"/>
      <c r="C357" s="24"/>
      <c r="D357" s="24"/>
      <c r="E357" s="25"/>
      <c r="F357" s="41"/>
    </row>
    <row r="358" spans="1:6" s="35" customFormat="1" ht="12.75" customHeight="1" x14ac:dyDescent="0.2">
      <c r="A358" s="31" t="s">
        <v>209</v>
      </c>
      <c r="B358" s="123" t="s">
        <v>288</v>
      </c>
      <c r="C358" s="24"/>
      <c r="D358" s="24"/>
      <c r="E358" s="25"/>
      <c r="F358" s="41"/>
    </row>
    <row r="359" spans="1:6" s="35" customFormat="1" ht="12.75" customHeight="1" x14ac:dyDescent="0.15">
      <c r="A359" s="63"/>
      <c r="B359" s="51"/>
      <c r="C359" s="51"/>
      <c r="D359" s="51"/>
      <c r="E359" s="61"/>
      <c r="F359" s="62"/>
    </row>
    <row r="360" spans="1:6" s="35" customFormat="1" ht="12.75" customHeight="1" x14ac:dyDescent="0.2">
      <c r="A360" s="31" t="s">
        <v>331</v>
      </c>
      <c r="B360" s="123" t="s">
        <v>288</v>
      </c>
      <c r="C360" s="24"/>
      <c r="D360" s="24"/>
      <c r="E360" s="25"/>
      <c r="F360" s="41"/>
    </row>
    <row r="361" spans="1:6" s="35" customFormat="1" ht="12.75" customHeight="1" x14ac:dyDescent="0.2">
      <c r="A361" s="32"/>
      <c r="B361" s="24"/>
      <c r="C361" s="24"/>
      <c r="D361" s="24"/>
      <c r="E361" s="25"/>
      <c r="F361" s="41"/>
    </row>
    <row r="362" spans="1:6" s="35" customFormat="1" x14ac:dyDescent="0.2">
      <c r="A362" s="37"/>
      <c r="B362" s="24"/>
      <c r="C362" s="24"/>
      <c r="D362" s="24"/>
      <c r="E362" s="25"/>
      <c r="F362" s="26"/>
    </row>
    <row r="363" spans="1:6" s="35" customFormat="1" x14ac:dyDescent="0.2">
      <c r="A363" s="65"/>
      <c r="B363" s="24"/>
      <c r="C363" s="24"/>
      <c r="D363" s="24"/>
      <c r="E363" s="66"/>
      <c r="F363" s="67"/>
    </row>
    <row r="364" spans="1:6" s="35" customFormat="1" ht="14" x14ac:dyDescent="0.2">
      <c r="A364" s="31" t="s">
        <v>210</v>
      </c>
      <c r="B364" s="28"/>
      <c r="C364" s="29"/>
      <c r="D364" s="29"/>
      <c r="E364" s="30"/>
      <c r="F364" s="68"/>
    </row>
    <row r="365" spans="1:6" s="35" customFormat="1" ht="14" x14ac:dyDescent="0.2">
      <c r="A365" s="31" t="s">
        <v>211</v>
      </c>
      <c r="B365" s="28"/>
      <c r="C365" s="29"/>
      <c r="D365" s="29"/>
      <c r="E365" s="30"/>
      <c r="F365" s="68"/>
    </row>
    <row r="366" spans="1:6" s="35" customFormat="1" ht="13.5" customHeight="1" x14ac:dyDescent="0.2">
      <c r="A366" s="69" t="s">
        <v>212</v>
      </c>
      <c r="B366" s="28"/>
      <c r="C366" s="29"/>
      <c r="D366" s="29"/>
      <c r="E366" s="30"/>
      <c r="F366" s="68"/>
    </row>
    <row r="367" spans="1:6" s="35" customFormat="1" ht="14" x14ac:dyDescent="0.2">
      <c r="A367" s="27"/>
      <c r="B367" s="28"/>
      <c r="C367" s="29"/>
      <c r="D367" s="29"/>
      <c r="E367" s="30"/>
      <c r="F367" s="68"/>
    </row>
    <row r="368" spans="1:6" s="35" customFormat="1" ht="15" x14ac:dyDescent="0.2">
      <c r="A368" s="132" t="s">
        <v>306</v>
      </c>
      <c r="B368" s="133"/>
      <c r="C368" s="134"/>
      <c r="D368" s="134"/>
      <c r="E368" s="135"/>
      <c r="F368" s="136"/>
    </row>
    <row r="369" spans="1:6" s="35" customFormat="1" ht="15" x14ac:dyDescent="0.2">
      <c r="A369" s="137" t="s">
        <v>297</v>
      </c>
      <c r="B369" s="133" t="s">
        <v>234</v>
      </c>
      <c r="C369" s="134">
        <v>70</v>
      </c>
      <c r="D369" s="134"/>
      <c r="E369" s="142"/>
      <c r="F369" s="26">
        <f t="shared" ref="F369:F376" si="2">E369*D369</f>
        <v>0</v>
      </c>
    </row>
    <row r="370" spans="1:6" s="35" customFormat="1" ht="15" x14ac:dyDescent="0.2">
      <c r="A370" s="137" t="s">
        <v>304</v>
      </c>
      <c r="B370" s="133" t="s">
        <v>232</v>
      </c>
      <c r="C370" s="134"/>
      <c r="D370" s="134"/>
      <c r="E370" s="142"/>
      <c r="F370" s="26">
        <f t="shared" si="2"/>
        <v>0</v>
      </c>
    </row>
    <row r="371" spans="1:6" s="35" customFormat="1" ht="15" x14ac:dyDescent="0.2">
      <c r="A371" s="138" t="s">
        <v>301</v>
      </c>
      <c r="B371" s="133" t="s">
        <v>234</v>
      </c>
      <c r="C371" s="134"/>
      <c r="D371" s="134"/>
      <c r="E371" s="142"/>
      <c r="F371" s="26">
        <f t="shared" si="2"/>
        <v>0</v>
      </c>
    </row>
    <row r="372" spans="1:6" s="35" customFormat="1" ht="15" x14ac:dyDescent="0.2">
      <c r="A372" s="138" t="s">
        <v>302</v>
      </c>
      <c r="B372" s="133" t="s">
        <v>234</v>
      </c>
      <c r="C372" s="134">
        <v>70</v>
      </c>
      <c r="D372" s="134"/>
      <c r="E372" s="142"/>
      <c r="F372" s="26">
        <f t="shared" si="2"/>
        <v>0</v>
      </c>
    </row>
    <row r="373" spans="1:6" s="35" customFormat="1" ht="15" x14ac:dyDescent="0.2">
      <c r="A373" s="138" t="s">
        <v>303</v>
      </c>
      <c r="B373" s="133" t="s">
        <v>234</v>
      </c>
      <c r="C373" s="134"/>
      <c r="D373" s="134"/>
      <c r="E373" s="142"/>
      <c r="F373" s="26">
        <f t="shared" si="2"/>
        <v>0</v>
      </c>
    </row>
    <row r="374" spans="1:6" s="35" customFormat="1" ht="15" x14ac:dyDescent="0.2">
      <c r="A374" s="138" t="s">
        <v>298</v>
      </c>
      <c r="B374" s="139" t="s">
        <v>48</v>
      </c>
      <c r="C374" s="134">
        <v>1</v>
      </c>
      <c r="D374" s="134"/>
      <c r="E374" s="142"/>
      <c r="F374" s="26">
        <f t="shared" si="2"/>
        <v>0</v>
      </c>
    </row>
    <row r="375" spans="1:6" s="35" customFormat="1" ht="15" x14ac:dyDescent="0.2">
      <c r="A375" s="137" t="s">
        <v>299</v>
      </c>
      <c r="B375" s="133" t="s">
        <v>48</v>
      </c>
      <c r="C375" s="134">
        <v>1</v>
      </c>
      <c r="D375" s="134"/>
      <c r="E375" s="142"/>
      <c r="F375" s="26">
        <f t="shared" si="2"/>
        <v>0</v>
      </c>
    </row>
    <row r="376" spans="1:6" s="35" customFormat="1" ht="15" x14ac:dyDescent="0.2">
      <c r="A376" s="137" t="s">
        <v>300</v>
      </c>
      <c r="B376" s="139" t="s">
        <v>232</v>
      </c>
      <c r="C376" s="134">
        <v>1</v>
      </c>
      <c r="D376" s="134"/>
      <c r="E376" s="142"/>
      <c r="F376" s="26">
        <f t="shared" si="2"/>
        <v>0</v>
      </c>
    </row>
    <row r="377" spans="1:6" s="35" customFormat="1" ht="14" x14ac:dyDescent="0.2">
      <c r="A377" s="27" t="s">
        <v>213</v>
      </c>
      <c r="B377" s="28"/>
      <c r="C377" s="29"/>
      <c r="D377" s="29"/>
      <c r="E377" s="143"/>
      <c r="F377" s="71"/>
    </row>
    <row r="378" spans="1:6" s="35" customFormat="1" ht="15" x14ac:dyDescent="0.2">
      <c r="A378" s="131" t="s">
        <v>305</v>
      </c>
      <c r="B378" s="28" t="s">
        <v>232</v>
      </c>
      <c r="C378" s="29">
        <v>1</v>
      </c>
      <c r="D378" s="29"/>
      <c r="E378" s="142"/>
      <c r="F378" s="26">
        <f>E378*D378</f>
        <v>0</v>
      </c>
    </row>
    <row r="379" spans="1:6" s="35" customFormat="1" ht="14" x14ac:dyDescent="0.15">
      <c r="A379" s="72"/>
      <c r="B379" s="28"/>
      <c r="C379" s="29"/>
      <c r="D379" s="29"/>
      <c r="E379" s="143"/>
      <c r="F379" s="26"/>
    </row>
    <row r="380" spans="1:6" s="35" customFormat="1" ht="14" x14ac:dyDescent="0.15">
      <c r="A380" s="73" t="s">
        <v>214</v>
      </c>
      <c r="B380" s="28"/>
      <c r="C380" s="29"/>
      <c r="D380" s="29"/>
      <c r="E380" s="143"/>
      <c r="F380" s="26"/>
    </row>
    <row r="381" spans="1:6" s="35" customFormat="1" ht="15" x14ac:dyDescent="0.15">
      <c r="A381" s="73" t="s">
        <v>216</v>
      </c>
      <c r="B381" s="28" t="s">
        <v>234</v>
      </c>
      <c r="C381" s="29">
        <v>7</v>
      </c>
      <c r="D381" s="29"/>
      <c r="E381" s="142"/>
      <c r="F381" s="26">
        <f t="shared" ref="F381:F387" si="3">E381*D381</f>
        <v>0</v>
      </c>
    </row>
    <row r="382" spans="1:6" s="35" customFormat="1" ht="15" x14ac:dyDescent="0.15">
      <c r="A382" s="73" t="s">
        <v>217</v>
      </c>
      <c r="B382" s="28" t="s">
        <v>234</v>
      </c>
      <c r="C382" s="29">
        <v>22</v>
      </c>
      <c r="D382" s="29"/>
      <c r="E382" s="142"/>
      <c r="F382" s="26">
        <f t="shared" si="3"/>
        <v>0</v>
      </c>
    </row>
    <row r="383" spans="1:6" s="35" customFormat="1" ht="14" x14ac:dyDescent="0.15">
      <c r="A383" s="73" t="s">
        <v>218</v>
      </c>
      <c r="B383" s="28" t="s">
        <v>234</v>
      </c>
      <c r="C383" s="29"/>
      <c r="D383" s="29"/>
      <c r="E383" s="30"/>
      <c r="F383" s="26">
        <f t="shared" si="3"/>
        <v>0</v>
      </c>
    </row>
    <row r="384" spans="1:6" s="35" customFormat="1" ht="14" x14ac:dyDescent="0.15">
      <c r="A384" s="73" t="s">
        <v>219</v>
      </c>
      <c r="B384" s="28" t="s">
        <v>234</v>
      </c>
      <c r="C384" s="29"/>
      <c r="D384" s="29"/>
      <c r="E384" s="30"/>
      <c r="F384" s="26">
        <f t="shared" si="3"/>
        <v>0</v>
      </c>
    </row>
    <row r="385" spans="1:6" s="35" customFormat="1" ht="15" x14ac:dyDescent="0.15">
      <c r="A385" s="73" t="s">
        <v>220</v>
      </c>
      <c r="B385" s="28" t="s">
        <v>234</v>
      </c>
      <c r="C385" s="29">
        <v>36</v>
      </c>
      <c r="D385" s="29"/>
      <c r="E385" s="142"/>
      <c r="F385" s="26">
        <f t="shared" si="3"/>
        <v>0</v>
      </c>
    </row>
    <row r="386" spans="1:6" s="35" customFormat="1" ht="15" x14ac:dyDescent="0.15">
      <c r="A386" s="73" t="s">
        <v>221</v>
      </c>
      <c r="B386" s="28" t="s">
        <v>234</v>
      </c>
      <c r="C386" s="29">
        <v>60</v>
      </c>
      <c r="D386" s="29"/>
      <c r="E386" s="142"/>
      <c r="F386" s="26">
        <f t="shared" si="3"/>
        <v>0</v>
      </c>
    </row>
    <row r="387" spans="1:6" s="35" customFormat="1" ht="15" x14ac:dyDescent="0.15">
      <c r="A387" s="73" t="s">
        <v>222</v>
      </c>
      <c r="B387" s="28" t="s">
        <v>234</v>
      </c>
      <c r="C387" s="29">
        <v>40</v>
      </c>
      <c r="D387" s="29"/>
      <c r="E387" s="142"/>
      <c r="F387" s="26">
        <f t="shared" si="3"/>
        <v>0</v>
      </c>
    </row>
    <row r="388" spans="1:6" s="35" customFormat="1" ht="14" x14ac:dyDescent="0.15">
      <c r="A388" s="73"/>
      <c r="B388" s="28"/>
      <c r="C388" s="29"/>
      <c r="D388" s="29"/>
      <c r="E388" s="30"/>
      <c r="F388" s="26"/>
    </row>
    <row r="389" spans="1:6" s="35" customFormat="1" ht="14" x14ac:dyDescent="0.15">
      <c r="A389" s="73" t="s">
        <v>223</v>
      </c>
      <c r="B389" s="28"/>
      <c r="C389" s="29"/>
      <c r="D389" s="29"/>
      <c r="E389" s="30"/>
      <c r="F389" s="26"/>
    </row>
    <row r="390" spans="1:6" s="35" customFormat="1" ht="14" x14ac:dyDescent="0.15">
      <c r="A390" s="73" t="s">
        <v>224</v>
      </c>
      <c r="B390" s="28" t="s">
        <v>234</v>
      </c>
      <c r="C390" s="29"/>
      <c r="D390" s="29"/>
      <c r="E390" s="30"/>
      <c r="F390" s="26">
        <f>E390*D390</f>
        <v>0</v>
      </c>
    </row>
    <row r="391" spans="1:6" s="35" customFormat="1" ht="14" x14ac:dyDescent="0.15">
      <c r="A391" s="73" t="s">
        <v>225</v>
      </c>
      <c r="B391" s="28" t="s">
        <v>234</v>
      </c>
      <c r="C391" s="29"/>
      <c r="D391" s="29"/>
      <c r="E391" s="30"/>
      <c r="F391" s="26">
        <f>E391*D391</f>
        <v>0</v>
      </c>
    </row>
    <row r="392" spans="1:6" s="35" customFormat="1" ht="15" x14ac:dyDescent="0.15">
      <c r="A392" s="73" t="s">
        <v>222</v>
      </c>
      <c r="B392" s="28" t="s">
        <v>234</v>
      </c>
      <c r="C392" s="29">
        <f>20*3</f>
        <v>60</v>
      </c>
      <c r="D392" s="29"/>
      <c r="E392" s="142"/>
      <c r="F392" s="26">
        <f>E392*D392</f>
        <v>0</v>
      </c>
    </row>
    <row r="393" spans="1:6" s="35" customFormat="1" ht="14" x14ac:dyDescent="0.15">
      <c r="A393" s="73" t="s">
        <v>226</v>
      </c>
      <c r="B393" s="28" t="s">
        <v>234</v>
      </c>
      <c r="C393" s="29"/>
      <c r="D393" s="29"/>
      <c r="E393" s="30"/>
      <c r="F393" s="26">
        <f>E393*D393</f>
        <v>0</v>
      </c>
    </row>
    <row r="394" spans="1:6" s="35" customFormat="1" ht="14" x14ac:dyDescent="0.15">
      <c r="A394" s="73"/>
      <c r="B394" s="28"/>
      <c r="C394" s="29"/>
      <c r="D394" s="29"/>
      <c r="E394" s="30"/>
      <c r="F394" s="26"/>
    </row>
    <row r="395" spans="1:6" s="35" customFormat="1" ht="14" x14ac:dyDescent="0.15">
      <c r="A395" s="73" t="s">
        <v>47</v>
      </c>
      <c r="B395" s="28" t="s">
        <v>48</v>
      </c>
      <c r="C395" s="29"/>
      <c r="D395" s="29"/>
      <c r="E395" s="30"/>
      <c r="F395" s="26">
        <f>E395*D395</f>
        <v>0</v>
      </c>
    </row>
    <row r="396" spans="1:6" s="35" customFormat="1" ht="14" x14ac:dyDescent="0.15">
      <c r="A396" s="73"/>
      <c r="B396" s="28"/>
      <c r="C396" s="29"/>
      <c r="D396" s="29"/>
      <c r="E396" s="30"/>
      <c r="F396" s="26"/>
    </row>
    <row r="397" spans="1:6" s="35" customFormat="1" ht="14" x14ac:dyDescent="0.15">
      <c r="A397" s="73" t="s">
        <v>49</v>
      </c>
      <c r="B397" s="28"/>
      <c r="C397" s="29"/>
      <c r="D397" s="29"/>
      <c r="E397" s="30"/>
      <c r="F397" s="26"/>
    </row>
    <row r="398" spans="1:6" s="35" customFormat="1" ht="14" x14ac:dyDescent="0.15">
      <c r="A398" s="73" t="s">
        <v>50</v>
      </c>
      <c r="B398" s="28" t="s">
        <v>234</v>
      </c>
      <c r="C398" s="29"/>
      <c r="D398" s="29"/>
      <c r="E398" s="30"/>
      <c r="F398" s="26">
        <f>E398*D398</f>
        <v>0</v>
      </c>
    </row>
    <row r="399" spans="1:6" s="35" customFormat="1" ht="14" x14ac:dyDescent="0.15">
      <c r="A399" s="73" t="s">
        <v>51</v>
      </c>
      <c r="B399" s="28" t="s">
        <v>234</v>
      </c>
      <c r="C399" s="29"/>
      <c r="D399" s="29"/>
      <c r="E399" s="30"/>
      <c r="F399" s="26">
        <f>E399*D399</f>
        <v>0</v>
      </c>
    </row>
    <row r="400" spans="1:6" s="35" customFormat="1" ht="14" x14ac:dyDescent="0.15">
      <c r="A400" s="73" t="s">
        <v>52</v>
      </c>
      <c r="B400" s="28" t="s">
        <v>234</v>
      </c>
      <c r="C400" s="29"/>
      <c r="D400" s="29"/>
      <c r="E400" s="30"/>
      <c r="F400" s="26">
        <f>E400*D400</f>
        <v>0</v>
      </c>
    </row>
    <row r="401" spans="1:6" s="35" customFormat="1" ht="14" x14ac:dyDescent="0.15">
      <c r="A401" s="73"/>
      <c r="B401" s="28"/>
      <c r="C401" s="29"/>
      <c r="D401" s="29"/>
      <c r="E401" s="30"/>
      <c r="F401" s="26"/>
    </row>
    <row r="402" spans="1:6" s="35" customFormat="1" ht="15" x14ac:dyDescent="0.15">
      <c r="A402" s="73" t="s">
        <v>53</v>
      </c>
      <c r="B402" s="28" t="s">
        <v>232</v>
      </c>
      <c r="C402" s="29">
        <v>1</v>
      </c>
      <c r="D402" s="29"/>
      <c r="E402" s="142"/>
      <c r="F402" s="26">
        <f>E402*D402</f>
        <v>0</v>
      </c>
    </row>
    <row r="403" spans="1:6" s="35" customFormat="1" ht="15" thickBot="1" x14ac:dyDescent="0.2">
      <c r="A403" s="73"/>
      <c r="B403" s="28"/>
      <c r="C403" s="29"/>
      <c r="D403" s="29"/>
      <c r="E403" s="30"/>
      <c r="F403" s="26"/>
    </row>
    <row r="404" spans="1:6" s="78" customFormat="1" ht="15" thickBot="1" x14ac:dyDescent="0.25">
      <c r="A404" s="74" t="s">
        <v>54</v>
      </c>
      <c r="B404" s="75"/>
      <c r="C404" s="75"/>
      <c r="D404" s="75"/>
      <c r="E404" s="76"/>
      <c r="F404" s="77">
        <f>SUM(F368:F402)</f>
        <v>0</v>
      </c>
    </row>
    <row r="405" spans="1:6" s="35" customFormat="1" ht="14" x14ac:dyDescent="0.2">
      <c r="A405" s="69" t="s">
        <v>55</v>
      </c>
      <c r="B405" s="28"/>
      <c r="C405" s="29"/>
      <c r="D405" s="29"/>
      <c r="E405" s="30"/>
      <c r="F405" s="68"/>
    </row>
    <row r="406" spans="1:6" s="35" customFormat="1" ht="14" x14ac:dyDescent="0.2">
      <c r="A406" s="69"/>
      <c r="B406" s="28"/>
      <c r="C406" s="29"/>
      <c r="D406" s="29"/>
      <c r="E406" s="30"/>
      <c r="F406" s="68"/>
    </row>
    <row r="407" spans="1:6" s="35" customFormat="1" ht="14" x14ac:dyDescent="0.2">
      <c r="A407" s="27" t="s">
        <v>56</v>
      </c>
      <c r="B407" s="28"/>
      <c r="C407" s="29"/>
      <c r="D407" s="29"/>
      <c r="E407" s="30"/>
      <c r="F407" s="26">
        <f>E407*D407</f>
        <v>0</v>
      </c>
    </row>
    <row r="408" spans="1:6" s="35" customFormat="1" ht="15" x14ac:dyDescent="0.2">
      <c r="A408" s="27" t="s">
        <v>61</v>
      </c>
      <c r="B408" s="28" t="s">
        <v>249</v>
      </c>
      <c r="C408" s="29">
        <v>1</v>
      </c>
      <c r="D408" s="29"/>
      <c r="E408" s="142"/>
      <c r="F408" s="26">
        <f>E408*D408</f>
        <v>0</v>
      </c>
    </row>
    <row r="409" spans="1:6" s="35" customFormat="1" ht="14" x14ac:dyDescent="0.2">
      <c r="A409" s="27"/>
      <c r="B409" s="28"/>
      <c r="C409" s="29"/>
      <c r="D409" s="29"/>
      <c r="E409" s="30"/>
      <c r="F409" s="68"/>
    </row>
    <row r="410" spans="1:6" s="35" customFormat="1" ht="14" x14ac:dyDescent="0.2">
      <c r="A410" s="23" t="s">
        <v>58</v>
      </c>
      <c r="B410" s="28"/>
      <c r="C410" s="29"/>
      <c r="D410" s="29"/>
      <c r="E410" s="30"/>
      <c r="F410" s="26"/>
    </row>
    <row r="411" spans="1:6" s="35" customFormat="1" ht="14" x14ac:dyDescent="0.2">
      <c r="A411" s="27" t="s">
        <v>59</v>
      </c>
      <c r="B411" s="28" t="s">
        <v>249</v>
      </c>
      <c r="C411" s="29"/>
      <c r="D411" s="29"/>
      <c r="E411" s="30"/>
      <c r="F411" s="26">
        <f>E411*D411</f>
        <v>0</v>
      </c>
    </row>
    <row r="412" spans="1:6" s="35" customFormat="1" ht="14" x14ac:dyDescent="0.2">
      <c r="A412" s="27" t="s">
        <v>57</v>
      </c>
      <c r="B412" s="28" t="s">
        <v>249</v>
      </c>
      <c r="C412" s="29"/>
      <c r="D412" s="29"/>
      <c r="E412" s="30"/>
      <c r="F412" s="26">
        <f>E412*D412</f>
        <v>0</v>
      </c>
    </row>
    <row r="413" spans="1:6" s="35" customFormat="1" ht="14" x14ac:dyDescent="0.2">
      <c r="A413" s="69"/>
      <c r="B413" s="28"/>
      <c r="C413" s="29"/>
      <c r="D413" s="29"/>
      <c r="E413" s="30"/>
      <c r="F413" s="68"/>
    </row>
    <row r="414" spans="1:6" s="79" customFormat="1" ht="28" x14ac:dyDescent="0.2">
      <c r="A414" s="23" t="s">
        <v>60</v>
      </c>
      <c r="B414" s="28"/>
      <c r="C414" s="29"/>
      <c r="D414" s="29"/>
      <c r="E414" s="30"/>
      <c r="F414" s="68"/>
    </row>
    <row r="415" spans="1:6" s="35" customFormat="1" ht="15" x14ac:dyDescent="0.2">
      <c r="A415" s="27" t="s">
        <v>61</v>
      </c>
      <c r="B415" s="28" t="s">
        <v>249</v>
      </c>
      <c r="C415" s="80">
        <v>2</v>
      </c>
      <c r="D415" s="80"/>
      <c r="E415" s="142"/>
      <c r="F415" s="26">
        <f>E415*D415</f>
        <v>0</v>
      </c>
    </row>
    <row r="416" spans="1:6" s="79" customFormat="1" ht="15" x14ac:dyDescent="0.2">
      <c r="A416" s="27" t="s">
        <v>172</v>
      </c>
      <c r="B416" s="28" t="s">
        <v>249</v>
      </c>
      <c r="C416" s="29">
        <v>6</v>
      </c>
      <c r="D416" s="29"/>
      <c r="E416" s="142"/>
      <c r="F416" s="26">
        <f>E416*D416</f>
        <v>0</v>
      </c>
    </row>
    <row r="417" spans="1:6" s="35" customFormat="1" ht="15" x14ac:dyDescent="0.2">
      <c r="A417" s="27" t="s">
        <v>63</v>
      </c>
      <c r="B417" s="28" t="s">
        <v>249</v>
      </c>
      <c r="C417" s="29">
        <v>40</v>
      </c>
      <c r="D417" s="29"/>
      <c r="E417" s="142"/>
      <c r="F417" s="26">
        <f>E417*D417</f>
        <v>0</v>
      </c>
    </row>
    <row r="418" spans="1:6" s="35" customFormat="1" ht="15" x14ac:dyDescent="0.2">
      <c r="A418" s="27"/>
      <c r="B418" s="28"/>
      <c r="C418" s="29"/>
      <c r="D418" s="29"/>
      <c r="E418" s="142"/>
      <c r="F418" s="26"/>
    </row>
    <row r="419" spans="1:6" s="35" customFormat="1" ht="15" x14ac:dyDescent="0.2">
      <c r="A419" s="27" t="s">
        <v>64</v>
      </c>
      <c r="B419" s="28"/>
      <c r="C419" s="29"/>
      <c r="D419" s="29"/>
      <c r="E419" s="142"/>
      <c r="F419" s="26"/>
    </row>
    <row r="420" spans="1:6" s="35" customFormat="1" ht="15" x14ac:dyDescent="0.2">
      <c r="A420" s="27" t="s">
        <v>62</v>
      </c>
      <c r="B420" s="28" t="s">
        <v>249</v>
      </c>
      <c r="C420" s="29">
        <v>2</v>
      </c>
      <c r="D420" s="29"/>
      <c r="E420" s="142"/>
      <c r="F420" s="26">
        <f>E420*D420</f>
        <v>0</v>
      </c>
    </row>
    <row r="421" spans="1:6" s="79" customFormat="1" ht="15" x14ac:dyDescent="0.2">
      <c r="A421" s="27"/>
      <c r="B421" s="28"/>
      <c r="C421" s="29"/>
      <c r="D421" s="29"/>
      <c r="E421" s="142"/>
      <c r="F421" s="26"/>
    </row>
    <row r="422" spans="1:6" s="35" customFormat="1" ht="15" x14ac:dyDescent="0.2">
      <c r="A422" s="27" t="s">
        <v>65</v>
      </c>
      <c r="B422" s="28" t="s">
        <v>249</v>
      </c>
      <c r="C422" s="29">
        <v>7</v>
      </c>
      <c r="D422" s="29"/>
      <c r="E422" s="142"/>
      <c r="F422" s="26">
        <f>E422*D422</f>
        <v>0</v>
      </c>
    </row>
    <row r="423" spans="1:6" s="35" customFormat="1" ht="15" thickBot="1" x14ac:dyDescent="0.25">
      <c r="A423" s="27"/>
      <c r="B423" s="28"/>
      <c r="C423" s="29"/>
      <c r="D423" s="29"/>
      <c r="E423" s="30"/>
      <c r="F423" s="68"/>
    </row>
    <row r="424" spans="1:6" s="78" customFormat="1" ht="15" thickBot="1" x14ac:dyDescent="0.25">
      <c r="A424" s="74" t="s">
        <v>66</v>
      </c>
      <c r="B424" s="75"/>
      <c r="C424" s="75"/>
      <c r="D424" s="75"/>
      <c r="E424" s="76"/>
      <c r="F424" s="77">
        <f>SUM(F407:F423)</f>
        <v>0</v>
      </c>
    </row>
    <row r="425" spans="1:6" s="35" customFormat="1" ht="14" x14ac:dyDescent="0.2">
      <c r="A425" s="69" t="s">
        <v>67</v>
      </c>
      <c r="B425" s="28"/>
      <c r="C425" s="29"/>
      <c r="D425" s="29"/>
      <c r="E425" s="30"/>
      <c r="F425" s="68"/>
    </row>
    <row r="426" spans="1:6" s="35" customFormat="1" ht="14" x14ac:dyDescent="0.2">
      <c r="A426" s="69"/>
      <c r="B426" s="28"/>
      <c r="C426" s="29"/>
      <c r="D426" s="29"/>
      <c r="E426" s="30"/>
      <c r="F426" s="68"/>
    </row>
    <row r="427" spans="1:6" s="35" customFormat="1" ht="42" x14ac:dyDescent="0.2">
      <c r="A427" s="23" t="s">
        <v>68</v>
      </c>
      <c r="B427" s="28"/>
      <c r="C427" s="29"/>
      <c r="D427" s="29"/>
      <c r="E427" s="30"/>
      <c r="F427" s="68"/>
    </row>
    <row r="428" spans="1:6" s="35" customFormat="1" ht="15" x14ac:dyDescent="0.2">
      <c r="A428" s="27" t="s">
        <v>69</v>
      </c>
      <c r="B428" s="28" t="s">
        <v>234</v>
      </c>
      <c r="C428" s="29">
        <f t="shared" ref="C428:C434" si="4">C381</f>
        <v>7</v>
      </c>
      <c r="D428" s="29"/>
      <c r="E428" s="142"/>
      <c r="F428" s="26">
        <f t="shared" ref="F428:F434" si="5">E428*D428</f>
        <v>0</v>
      </c>
    </row>
    <row r="429" spans="1:6" s="35" customFormat="1" ht="15" x14ac:dyDescent="0.2">
      <c r="A429" s="27" t="s">
        <v>70</v>
      </c>
      <c r="B429" s="28" t="s">
        <v>234</v>
      </c>
      <c r="C429" s="29">
        <f t="shared" si="4"/>
        <v>22</v>
      </c>
      <c r="D429" s="29"/>
      <c r="E429" s="142"/>
      <c r="F429" s="26">
        <f t="shared" si="5"/>
        <v>0</v>
      </c>
    </row>
    <row r="430" spans="1:6" s="35" customFormat="1" ht="15" x14ac:dyDescent="0.2">
      <c r="A430" s="27" t="s">
        <v>71</v>
      </c>
      <c r="B430" s="28" t="s">
        <v>234</v>
      </c>
      <c r="C430" s="29">
        <f t="shared" si="4"/>
        <v>0</v>
      </c>
      <c r="D430" s="29"/>
      <c r="E430" s="142"/>
      <c r="F430" s="26">
        <f t="shared" si="5"/>
        <v>0</v>
      </c>
    </row>
    <row r="431" spans="1:6" s="35" customFormat="1" ht="15" x14ac:dyDescent="0.2">
      <c r="A431" s="27" t="s">
        <v>72</v>
      </c>
      <c r="B431" s="28" t="s">
        <v>234</v>
      </c>
      <c r="C431" s="29">
        <f t="shared" si="4"/>
        <v>0</v>
      </c>
      <c r="D431" s="29"/>
      <c r="E431" s="142"/>
      <c r="F431" s="26">
        <f t="shared" si="5"/>
        <v>0</v>
      </c>
    </row>
    <row r="432" spans="1:6" s="35" customFormat="1" ht="15" x14ac:dyDescent="0.2">
      <c r="A432" s="27" t="s">
        <v>73</v>
      </c>
      <c r="B432" s="28" t="s">
        <v>234</v>
      </c>
      <c r="C432" s="29">
        <f t="shared" si="4"/>
        <v>36</v>
      </c>
      <c r="D432" s="29"/>
      <c r="E432" s="142"/>
      <c r="F432" s="26">
        <f t="shared" si="5"/>
        <v>0</v>
      </c>
    </row>
    <row r="433" spans="1:6" s="35" customFormat="1" ht="15" x14ac:dyDescent="0.2">
      <c r="A433" s="27" t="s">
        <v>74</v>
      </c>
      <c r="B433" s="28" t="s">
        <v>234</v>
      </c>
      <c r="C433" s="29">
        <f t="shared" si="4"/>
        <v>60</v>
      </c>
      <c r="D433" s="29"/>
      <c r="E433" s="142"/>
      <c r="F433" s="26">
        <f t="shared" si="5"/>
        <v>0</v>
      </c>
    </row>
    <row r="434" spans="1:6" s="35" customFormat="1" ht="15" x14ac:dyDescent="0.2">
      <c r="A434" s="27" t="s">
        <v>75</v>
      </c>
      <c r="B434" s="28" t="s">
        <v>234</v>
      </c>
      <c r="C434" s="29">
        <f t="shared" si="4"/>
        <v>40</v>
      </c>
      <c r="D434" s="29"/>
      <c r="E434" s="142"/>
      <c r="F434" s="26">
        <f t="shared" si="5"/>
        <v>0</v>
      </c>
    </row>
    <row r="435" spans="1:6" s="35" customFormat="1" ht="15" thickBot="1" x14ac:dyDescent="0.25">
      <c r="A435" s="27"/>
      <c r="B435" s="28"/>
      <c r="C435" s="29"/>
      <c r="D435" s="29"/>
      <c r="E435" s="30"/>
      <c r="F435" s="68"/>
    </row>
    <row r="436" spans="1:6" s="78" customFormat="1" ht="15" thickBot="1" x14ac:dyDescent="0.25">
      <c r="A436" s="74" t="s">
        <v>76</v>
      </c>
      <c r="B436" s="75"/>
      <c r="C436" s="75"/>
      <c r="D436" s="75"/>
      <c r="E436" s="76"/>
      <c r="F436" s="77">
        <f>SUM(F428:F434)</f>
        <v>0</v>
      </c>
    </row>
    <row r="437" spans="1:6" s="78" customFormat="1" ht="14" thickBot="1" x14ac:dyDescent="0.25">
      <c r="A437" s="74"/>
      <c r="B437" s="75"/>
      <c r="C437" s="75"/>
      <c r="D437" s="75"/>
      <c r="E437" s="76"/>
      <c r="F437" s="82"/>
    </row>
    <row r="438" spans="1:6" s="35" customFormat="1" ht="15" thickBot="1" x14ac:dyDescent="0.25">
      <c r="A438" s="32" t="s">
        <v>77</v>
      </c>
      <c r="B438" s="24"/>
      <c r="C438" s="24"/>
      <c r="D438" s="24"/>
      <c r="E438" s="25"/>
      <c r="F438" s="38">
        <f>F436+F424+F404</f>
        <v>0</v>
      </c>
    </row>
    <row r="439" spans="1:6" s="78" customFormat="1" x14ac:dyDescent="0.2">
      <c r="A439" s="74"/>
      <c r="B439" s="75"/>
      <c r="C439" s="75"/>
      <c r="D439" s="75"/>
      <c r="E439" s="76"/>
      <c r="F439" s="82"/>
    </row>
    <row r="440" spans="1:6" s="35" customFormat="1" ht="14" x14ac:dyDescent="0.2">
      <c r="A440" s="31" t="s">
        <v>78</v>
      </c>
      <c r="B440" s="28"/>
      <c r="C440" s="29"/>
      <c r="D440" s="29"/>
      <c r="E440" s="30"/>
      <c r="F440" s="68"/>
    </row>
    <row r="441" spans="1:6" s="35" customFormat="1" ht="14" x14ac:dyDescent="0.2">
      <c r="A441" s="31"/>
      <c r="B441" s="28"/>
      <c r="C441" s="29"/>
      <c r="D441" s="29"/>
      <c r="E441" s="30"/>
      <c r="F441" s="68"/>
    </row>
    <row r="442" spans="1:6" s="35" customFormat="1" ht="14" x14ac:dyDescent="0.2">
      <c r="A442" s="69" t="s">
        <v>79</v>
      </c>
      <c r="B442" s="28"/>
      <c r="C442" s="29"/>
      <c r="D442" s="29"/>
      <c r="E442" s="30"/>
      <c r="F442" s="68"/>
    </row>
    <row r="443" spans="1:6" s="35" customFormat="1" ht="14" x14ac:dyDescent="0.2">
      <c r="A443" s="31"/>
      <c r="B443" s="28"/>
      <c r="C443" s="29"/>
      <c r="D443" s="29"/>
      <c r="E443" s="30"/>
      <c r="F443" s="68"/>
    </row>
    <row r="444" spans="1:6" s="35" customFormat="1" ht="30.75" customHeight="1" x14ac:dyDescent="0.2">
      <c r="A444" s="23" t="s">
        <v>164</v>
      </c>
      <c r="B444" s="28"/>
      <c r="C444" s="29"/>
      <c r="D444" s="29"/>
      <c r="E444" s="30"/>
      <c r="F444" s="26"/>
    </row>
    <row r="445" spans="1:6" s="35" customFormat="1" ht="17.25" customHeight="1" x14ac:dyDescent="0.2">
      <c r="A445" s="23" t="s">
        <v>165</v>
      </c>
      <c r="B445" s="28"/>
      <c r="C445" s="29"/>
      <c r="D445" s="29"/>
      <c r="E445" s="30"/>
      <c r="F445" s="26"/>
    </row>
    <row r="446" spans="1:6" s="35" customFormat="1" ht="15" x14ac:dyDescent="0.2">
      <c r="A446" s="23" t="s">
        <v>166</v>
      </c>
      <c r="B446" s="28" t="s">
        <v>232</v>
      </c>
      <c r="C446" s="29">
        <v>2</v>
      </c>
      <c r="D446" s="29"/>
      <c r="E446" s="142"/>
      <c r="F446" s="26">
        <f>E446*D446</f>
        <v>0</v>
      </c>
    </row>
    <row r="447" spans="1:6" s="35" customFormat="1" ht="15" thickBot="1" x14ac:dyDescent="0.25">
      <c r="A447" s="31"/>
      <c r="B447" s="28"/>
      <c r="C447" s="29"/>
      <c r="D447" s="29"/>
      <c r="E447" s="30"/>
      <c r="F447" s="68"/>
    </row>
    <row r="448" spans="1:6" s="78" customFormat="1" ht="15" thickBot="1" x14ac:dyDescent="0.25">
      <c r="A448" s="74" t="s">
        <v>80</v>
      </c>
      <c r="B448" s="75"/>
      <c r="C448" s="75"/>
      <c r="D448" s="75"/>
      <c r="E448" s="76"/>
      <c r="F448" s="77">
        <f>SUM(F445:F447)</f>
        <v>0</v>
      </c>
    </row>
    <row r="449" spans="1:6" s="35" customFormat="1" ht="14" x14ac:dyDescent="0.2">
      <c r="A449" s="69" t="s">
        <v>81</v>
      </c>
      <c r="B449" s="28"/>
      <c r="C449" s="29"/>
      <c r="D449" s="29"/>
      <c r="E449" s="30"/>
      <c r="F449" s="68"/>
    </row>
    <row r="450" spans="1:6" s="35" customFormat="1" ht="14" x14ac:dyDescent="0.2">
      <c r="A450" s="69"/>
      <c r="B450" s="28"/>
      <c r="C450" s="29"/>
      <c r="D450" s="29"/>
      <c r="E450" s="30"/>
      <c r="F450" s="68"/>
    </row>
    <row r="451" spans="1:6" s="35" customFormat="1" ht="14" x14ac:dyDescent="0.2">
      <c r="A451" s="27"/>
      <c r="B451" s="28"/>
      <c r="C451" s="29"/>
      <c r="D451" s="29"/>
      <c r="E451" s="30"/>
      <c r="F451" s="26"/>
    </row>
    <row r="452" spans="1:6" s="35" customFormat="1" ht="14" x14ac:dyDescent="0.2">
      <c r="A452" s="69"/>
      <c r="B452" s="28"/>
      <c r="C452" s="29"/>
      <c r="D452" s="29"/>
      <c r="E452" s="30"/>
      <c r="F452" s="68"/>
    </row>
    <row r="453" spans="1:6" s="35" customFormat="1" ht="28" x14ac:dyDescent="0.2">
      <c r="A453" s="23" t="s">
        <v>167</v>
      </c>
      <c r="B453" s="28"/>
      <c r="C453" s="29"/>
      <c r="D453" s="29"/>
      <c r="E453" s="30"/>
      <c r="F453" s="68"/>
    </row>
    <row r="454" spans="1:6" s="35" customFormat="1" ht="14" x14ac:dyDescent="0.2">
      <c r="A454" s="23" t="s">
        <v>59</v>
      </c>
      <c r="B454" s="28" t="s">
        <v>234</v>
      </c>
      <c r="C454" s="29"/>
      <c r="D454" s="29"/>
      <c r="E454" s="30"/>
      <c r="F454" s="26"/>
    </row>
    <row r="455" spans="1:6" s="35" customFormat="1" ht="14" x14ac:dyDescent="0.15">
      <c r="A455" s="113" t="s">
        <v>123</v>
      </c>
      <c r="B455" s="28" t="s">
        <v>234</v>
      </c>
      <c r="C455" s="29"/>
      <c r="D455" s="29"/>
      <c r="E455" s="30"/>
      <c r="F455" s="26">
        <f>E455*D455</f>
        <v>0</v>
      </c>
    </row>
    <row r="456" spans="1:6" s="35" customFormat="1" ht="14" x14ac:dyDescent="0.15">
      <c r="A456" s="72" t="s">
        <v>124</v>
      </c>
      <c r="B456" s="28" t="s">
        <v>234</v>
      </c>
      <c r="C456" s="29"/>
      <c r="D456" s="29"/>
      <c r="E456" s="30"/>
      <c r="F456" s="26">
        <f>E456*D456</f>
        <v>0</v>
      </c>
    </row>
    <row r="457" spans="1:6" s="35" customFormat="1" ht="14" x14ac:dyDescent="0.15">
      <c r="A457" s="72" t="s">
        <v>125</v>
      </c>
      <c r="B457" s="28" t="s">
        <v>234</v>
      </c>
      <c r="C457" s="29"/>
      <c r="D457" s="29"/>
      <c r="E457" s="30"/>
      <c r="F457" s="26"/>
    </row>
    <row r="458" spans="1:6" s="35" customFormat="1" ht="14" x14ac:dyDescent="0.15">
      <c r="A458" s="72" t="s">
        <v>126</v>
      </c>
      <c r="B458" s="28" t="s">
        <v>234</v>
      </c>
      <c r="C458" s="29"/>
      <c r="D458" s="29"/>
      <c r="E458" s="30"/>
      <c r="F458" s="26"/>
    </row>
    <row r="459" spans="1:6" s="35" customFormat="1" ht="14" x14ac:dyDescent="0.15">
      <c r="A459" s="72" t="s">
        <v>127</v>
      </c>
      <c r="B459" s="28" t="s">
        <v>234</v>
      </c>
      <c r="C459" s="29"/>
      <c r="D459" s="29"/>
      <c r="E459" s="30"/>
      <c r="F459" s="26"/>
    </row>
    <row r="460" spans="1:6" s="35" customFormat="1" ht="14" x14ac:dyDescent="0.15">
      <c r="A460" s="72" t="s">
        <v>128</v>
      </c>
      <c r="B460" s="28" t="s">
        <v>234</v>
      </c>
      <c r="C460" s="29"/>
      <c r="D460" s="29"/>
      <c r="E460" s="30"/>
      <c r="F460" s="26"/>
    </row>
    <row r="461" spans="1:6" s="35" customFormat="1" ht="14" x14ac:dyDescent="0.15">
      <c r="A461" s="72" t="s">
        <v>129</v>
      </c>
      <c r="B461" s="28" t="s">
        <v>234</v>
      </c>
      <c r="C461" s="29"/>
      <c r="D461" s="29"/>
      <c r="E461" s="30"/>
      <c r="F461" s="26"/>
    </row>
    <row r="462" spans="1:6" s="35" customFormat="1" ht="14" x14ac:dyDescent="0.15">
      <c r="A462" s="72" t="s">
        <v>130</v>
      </c>
      <c r="B462" s="28" t="s">
        <v>234</v>
      </c>
      <c r="C462" s="29"/>
      <c r="D462" s="29"/>
      <c r="E462" s="30"/>
      <c r="F462" s="26"/>
    </row>
    <row r="463" spans="1:6" s="35" customFormat="1" ht="14" x14ac:dyDescent="0.15">
      <c r="A463" s="72" t="s">
        <v>131</v>
      </c>
      <c r="B463" s="28" t="s">
        <v>234</v>
      </c>
      <c r="C463" s="29"/>
      <c r="D463" s="29"/>
      <c r="E463" s="30"/>
      <c r="F463" s="26">
        <f t="shared" ref="F463:F468" si="6">E463*D463</f>
        <v>0</v>
      </c>
    </row>
    <row r="464" spans="1:6" s="35" customFormat="1" ht="14" x14ac:dyDescent="0.15">
      <c r="A464" s="72" t="s">
        <v>132</v>
      </c>
      <c r="B464" s="28" t="s">
        <v>234</v>
      </c>
      <c r="C464" s="29"/>
      <c r="D464" s="29"/>
      <c r="E464" s="30"/>
      <c r="F464" s="26">
        <f t="shared" si="6"/>
        <v>0</v>
      </c>
    </row>
    <row r="465" spans="1:6" s="35" customFormat="1" ht="14" x14ac:dyDescent="0.15">
      <c r="A465" s="72" t="s">
        <v>133</v>
      </c>
      <c r="B465" s="28" t="s">
        <v>234</v>
      </c>
      <c r="C465" s="29"/>
      <c r="D465" s="29"/>
      <c r="E465" s="30"/>
      <c r="F465" s="26">
        <f t="shared" si="6"/>
        <v>0</v>
      </c>
    </row>
    <row r="466" spans="1:6" s="35" customFormat="1" ht="14" x14ac:dyDescent="0.15">
      <c r="A466" s="72" t="s">
        <v>134</v>
      </c>
      <c r="B466" s="28" t="s">
        <v>234</v>
      </c>
      <c r="C466" s="29"/>
      <c r="D466" s="29"/>
      <c r="E466" s="30"/>
      <c r="F466" s="26">
        <f t="shared" si="6"/>
        <v>0</v>
      </c>
    </row>
    <row r="467" spans="1:6" s="35" customFormat="1" ht="14" x14ac:dyDescent="0.15">
      <c r="A467" s="72" t="s">
        <v>135</v>
      </c>
      <c r="B467" s="28" t="s">
        <v>234</v>
      </c>
      <c r="C467" s="29"/>
      <c r="D467" s="29"/>
      <c r="E467" s="30"/>
      <c r="F467" s="26">
        <f t="shared" si="6"/>
        <v>0</v>
      </c>
    </row>
    <row r="468" spans="1:6" s="35" customFormat="1" ht="14" x14ac:dyDescent="0.15">
      <c r="A468" s="72" t="s">
        <v>136</v>
      </c>
      <c r="B468" s="28" t="s">
        <v>234</v>
      </c>
      <c r="C468" s="29"/>
      <c r="D468" s="29"/>
      <c r="E468" s="30"/>
      <c r="F468" s="26">
        <f t="shared" si="6"/>
        <v>0</v>
      </c>
    </row>
    <row r="469" spans="1:6" s="35" customFormat="1" ht="14" x14ac:dyDescent="0.15">
      <c r="A469" s="72" t="s">
        <v>136</v>
      </c>
      <c r="B469" s="28" t="s">
        <v>234</v>
      </c>
      <c r="C469" s="29"/>
      <c r="D469" s="29"/>
      <c r="E469" s="30"/>
      <c r="F469" s="26"/>
    </row>
    <row r="470" spans="1:6" s="35" customFormat="1" ht="14" x14ac:dyDescent="0.15">
      <c r="A470" s="72" t="s">
        <v>137</v>
      </c>
      <c r="B470" s="28" t="s">
        <v>234</v>
      </c>
      <c r="C470" s="29"/>
      <c r="D470" s="29"/>
      <c r="E470" s="30"/>
      <c r="F470" s="26">
        <f>E470*D470</f>
        <v>0</v>
      </c>
    </row>
    <row r="471" spans="1:6" s="35" customFormat="1" ht="14" x14ac:dyDescent="0.15">
      <c r="A471" s="72"/>
      <c r="B471" s="28"/>
      <c r="C471" s="29"/>
      <c r="D471" s="29"/>
      <c r="E471" s="30"/>
      <c r="F471" s="26"/>
    </row>
    <row r="472" spans="1:6" s="35" customFormat="1" ht="28.5" customHeight="1" x14ac:dyDescent="0.15">
      <c r="A472" s="114" t="s">
        <v>168</v>
      </c>
      <c r="B472" s="28"/>
      <c r="C472" s="29"/>
      <c r="D472" s="29"/>
      <c r="E472" s="30"/>
      <c r="F472" s="26"/>
    </row>
    <row r="473" spans="1:6" s="35" customFormat="1" ht="14" x14ac:dyDescent="0.15">
      <c r="A473" s="73" t="s">
        <v>169</v>
      </c>
      <c r="B473" s="28" t="s">
        <v>234</v>
      </c>
      <c r="C473" s="29"/>
      <c r="D473" s="29"/>
      <c r="E473" s="30"/>
      <c r="F473" s="26">
        <f t="shared" ref="F473:F481" si="7">E473*D473</f>
        <v>0</v>
      </c>
    </row>
    <row r="474" spans="1:6" s="35" customFormat="1" ht="14" x14ac:dyDescent="0.15">
      <c r="A474" s="73" t="s">
        <v>215</v>
      </c>
      <c r="B474" s="28" t="s">
        <v>234</v>
      </c>
      <c r="C474" s="29"/>
      <c r="D474" s="29"/>
      <c r="E474" s="30"/>
      <c r="F474" s="26">
        <f t="shared" si="7"/>
        <v>0</v>
      </c>
    </row>
    <row r="475" spans="1:6" s="35" customFormat="1" ht="14" x14ac:dyDescent="0.15">
      <c r="A475" s="73" t="s">
        <v>216</v>
      </c>
      <c r="B475" s="28" t="s">
        <v>234</v>
      </c>
      <c r="C475" s="29"/>
      <c r="D475" s="29"/>
      <c r="E475" s="30"/>
      <c r="F475" s="26">
        <f t="shared" si="7"/>
        <v>0</v>
      </c>
    </row>
    <row r="476" spans="1:6" s="35" customFormat="1" ht="14" x14ac:dyDescent="0.15">
      <c r="A476" s="73" t="s">
        <v>217</v>
      </c>
      <c r="B476" s="28" t="s">
        <v>234</v>
      </c>
      <c r="C476" s="29"/>
      <c r="D476" s="29"/>
      <c r="E476" s="30"/>
      <c r="F476" s="26">
        <f t="shared" si="7"/>
        <v>0</v>
      </c>
    </row>
    <row r="477" spans="1:6" s="35" customFormat="1" ht="14" x14ac:dyDescent="0.15">
      <c r="A477" s="73" t="s">
        <v>218</v>
      </c>
      <c r="B477" s="28" t="s">
        <v>234</v>
      </c>
      <c r="C477" s="29"/>
      <c r="D477" s="29"/>
      <c r="E477" s="30"/>
      <c r="F477" s="26">
        <f t="shared" si="7"/>
        <v>0</v>
      </c>
    </row>
    <row r="478" spans="1:6" s="35" customFormat="1" ht="14" x14ac:dyDescent="0.15">
      <c r="A478" s="73" t="s">
        <v>219</v>
      </c>
      <c r="B478" s="28" t="s">
        <v>234</v>
      </c>
      <c r="C478" s="29"/>
      <c r="D478" s="29"/>
      <c r="E478" s="30"/>
      <c r="F478" s="26">
        <f t="shared" si="7"/>
        <v>0</v>
      </c>
    </row>
    <row r="479" spans="1:6" s="35" customFormat="1" ht="14" x14ac:dyDescent="0.15">
      <c r="A479" s="73" t="s">
        <v>220</v>
      </c>
      <c r="B479" s="28" t="s">
        <v>234</v>
      </c>
      <c r="C479" s="29"/>
      <c r="D479" s="29"/>
      <c r="E479" s="30"/>
      <c r="F479" s="26">
        <f t="shared" si="7"/>
        <v>0</v>
      </c>
    </row>
    <row r="480" spans="1:6" s="35" customFormat="1" ht="14" x14ac:dyDescent="0.15">
      <c r="A480" s="73" t="s">
        <v>221</v>
      </c>
      <c r="B480" s="28" t="s">
        <v>234</v>
      </c>
      <c r="C480" s="29"/>
      <c r="D480" s="29"/>
      <c r="E480" s="30"/>
      <c r="F480" s="26">
        <f t="shared" si="7"/>
        <v>0</v>
      </c>
    </row>
    <row r="481" spans="1:6" s="35" customFormat="1" ht="15" x14ac:dyDescent="0.15">
      <c r="A481" s="73" t="s">
        <v>222</v>
      </c>
      <c r="B481" s="28" t="s">
        <v>234</v>
      </c>
      <c r="C481" s="29">
        <v>10</v>
      </c>
      <c r="D481" s="29"/>
      <c r="E481" s="142"/>
      <c r="F481" s="26">
        <f t="shared" si="7"/>
        <v>0</v>
      </c>
    </row>
    <row r="482" spans="1:6" s="35" customFormat="1" ht="14" x14ac:dyDescent="0.15">
      <c r="A482" s="73"/>
      <c r="B482" s="28"/>
      <c r="C482" s="29"/>
      <c r="D482" s="29"/>
      <c r="E482" s="30"/>
      <c r="F482" s="26"/>
    </row>
    <row r="483" spans="1:6" s="35" customFormat="1" ht="28" x14ac:dyDescent="0.15">
      <c r="A483" s="114" t="s">
        <v>170</v>
      </c>
      <c r="B483" s="28"/>
      <c r="C483" s="29"/>
      <c r="D483" s="29"/>
      <c r="E483" s="30"/>
      <c r="F483" s="26"/>
    </row>
    <row r="484" spans="1:6" s="35" customFormat="1" ht="14" x14ac:dyDescent="0.15">
      <c r="A484" s="73" t="s">
        <v>224</v>
      </c>
      <c r="B484" s="28" t="s">
        <v>234</v>
      </c>
      <c r="C484" s="29"/>
      <c r="D484" s="29"/>
      <c r="E484" s="30"/>
      <c r="F484" s="26">
        <f>E484*D484</f>
        <v>0</v>
      </c>
    </row>
    <row r="485" spans="1:6" s="35" customFormat="1" ht="14" x14ac:dyDescent="0.15">
      <c r="A485" s="73" t="s">
        <v>225</v>
      </c>
      <c r="B485" s="28" t="s">
        <v>234</v>
      </c>
      <c r="C485" s="29"/>
      <c r="D485" s="29"/>
      <c r="E485" s="30"/>
      <c r="F485" s="26">
        <f>E485*D485</f>
        <v>0</v>
      </c>
    </row>
    <row r="486" spans="1:6" s="35" customFormat="1" ht="14" x14ac:dyDescent="0.15">
      <c r="A486" s="73" t="s">
        <v>222</v>
      </c>
      <c r="B486" s="28" t="s">
        <v>234</v>
      </c>
      <c r="C486" s="29"/>
      <c r="D486" s="29"/>
      <c r="E486" s="30"/>
      <c r="F486" s="26">
        <f>E486*D486</f>
        <v>0</v>
      </c>
    </row>
    <row r="487" spans="1:6" s="35" customFormat="1" ht="14" x14ac:dyDescent="0.15">
      <c r="A487" s="73" t="s">
        <v>226</v>
      </c>
      <c r="B487" s="28" t="s">
        <v>234</v>
      </c>
      <c r="C487" s="29"/>
      <c r="D487" s="29"/>
      <c r="E487" s="30"/>
      <c r="F487" s="26">
        <f>E487*D487</f>
        <v>0</v>
      </c>
    </row>
    <row r="488" spans="1:6" s="35" customFormat="1" ht="14" x14ac:dyDescent="0.15">
      <c r="A488" s="73"/>
      <c r="B488" s="28"/>
      <c r="C488" s="29"/>
      <c r="D488" s="29"/>
      <c r="E488" s="30"/>
      <c r="F488" s="26"/>
    </row>
    <row r="489" spans="1:6" s="35" customFormat="1" ht="28" x14ac:dyDescent="0.15">
      <c r="A489" s="114" t="s">
        <v>171</v>
      </c>
      <c r="B489" s="28"/>
      <c r="C489" s="29"/>
      <c r="D489" s="29"/>
      <c r="E489" s="30"/>
      <c r="F489" s="26"/>
    </row>
    <row r="490" spans="1:6" s="35" customFormat="1" ht="14" x14ac:dyDescent="0.15">
      <c r="A490" s="73" t="s">
        <v>50</v>
      </c>
      <c r="B490" s="28" t="s">
        <v>234</v>
      </c>
      <c r="C490" s="29"/>
      <c r="D490" s="29"/>
      <c r="E490" s="30"/>
      <c r="F490" s="26">
        <f>E490*D490</f>
        <v>0</v>
      </c>
    </row>
    <row r="491" spans="1:6" s="35" customFormat="1" ht="14" x14ac:dyDescent="0.15">
      <c r="A491" s="73" t="s">
        <v>51</v>
      </c>
      <c r="B491" s="28" t="s">
        <v>234</v>
      </c>
      <c r="C491" s="29"/>
      <c r="D491" s="29"/>
      <c r="E491" s="30"/>
      <c r="F491" s="26">
        <f>E491*D491</f>
        <v>0</v>
      </c>
    </row>
    <row r="492" spans="1:6" s="35" customFormat="1" ht="12.75" customHeight="1" x14ac:dyDescent="0.15">
      <c r="A492" s="73" t="s">
        <v>52</v>
      </c>
      <c r="B492" s="28" t="s">
        <v>234</v>
      </c>
      <c r="C492" s="29"/>
      <c r="D492" s="29"/>
      <c r="E492" s="30"/>
      <c r="F492" s="26">
        <f>E492*D492</f>
        <v>0</v>
      </c>
    </row>
    <row r="493" spans="1:6" s="35" customFormat="1" ht="15" thickBot="1" x14ac:dyDescent="0.25">
      <c r="A493" s="27"/>
      <c r="B493" s="28"/>
      <c r="C493" s="29"/>
      <c r="D493" s="29"/>
      <c r="E493" s="30"/>
      <c r="F493" s="68"/>
    </row>
    <row r="494" spans="1:6" s="78" customFormat="1" ht="15" thickBot="1" x14ac:dyDescent="0.25">
      <c r="A494" s="74" t="s">
        <v>82</v>
      </c>
      <c r="B494" s="75"/>
      <c r="C494" s="75"/>
      <c r="D494" s="75"/>
      <c r="E494" s="76"/>
      <c r="F494" s="77">
        <f>SUM(F451:F493)</f>
        <v>0</v>
      </c>
    </row>
    <row r="495" spans="1:6" s="78" customFormat="1" x14ac:dyDescent="0.2">
      <c r="A495" s="74"/>
      <c r="B495" s="75"/>
      <c r="C495" s="75"/>
      <c r="D495" s="75"/>
      <c r="E495" s="76"/>
      <c r="F495" s="82"/>
    </row>
    <row r="496" spans="1:6" s="35" customFormat="1" ht="14" x14ac:dyDescent="0.2">
      <c r="A496" s="69" t="s">
        <v>83</v>
      </c>
      <c r="B496" s="28"/>
      <c r="C496" s="29"/>
      <c r="D496" s="29"/>
      <c r="E496" s="30"/>
      <c r="F496" s="68"/>
    </row>
    <row r="497" spans="1:6" s="35" customFormat="1" ht="11.25" customHeight="1" x14ac:dyDescent="0.2">
      <c r="A497" s="69"/>
      <c r="B497" s="28"/>
      <c r="C497" s="29"/>
      <c r="D497" s="29"/>
      <c r="E497" s="30"/>
      <c r="F497" s="68"/>
    </row>
    <row r="498" spans="1:6" s="35" customFormat="1" ht="28" x14ac:dyDescent="0.2">
      <c r="A498" s="23" t="s">
        <v>60</v>
      </c>
      <c r="B498" s="28"/>
      <c r="C498" s="29"/>
      <c r="D498" s="29"/>
      <c r="E498" s="30"/>
      <c r="F498" s="68"/>
    </row>
    <row r="499" spans="1:6" s="35" customFormat="1" ht="14" x14ac:dyDescent="0.2">
      <c r="A499" s="27" t="s">
        <v>61</v>
      </c>
      <c r="B499" s="28" t="s">
        <v>249</v>
      </c>
      <c r="C499" s="80"/>
      <c r="D499" s="80"/>
      <c r="E499" s="30"/>
      <c r="F499" s="26">
        <f>E499*D499</f>
        <v>0</v>
      </c>
    </row>
    <row r="500" spans="1:6" s="35" customFormat="1" ht="15" x14ac:dyDescent="0.2">
      <c r="A500" s="27" t="s">
        <v>62</v>
      </c>
      <c r="B500" s="28" t="s">
        <v>249</v>
      </c>
      <c r="C500" s="29">
        <v>3</v>
      </c>
      <c r="D500" s="29"/>
      <c r="E500" s="142"/>
      <c r="F500" s="26">
        <f>E500*D500</f>
        <v>0</v>
      </c>
    </row>
    <row r="501" spans="1:6" s="35" customFormat="1" ht="14" x14ac:dyDescent="0.2">
      <c r="A501" s="27" t="s">
        <v>63</v>
      </c>
      <c r="B501" s="28" t="s">
        <v>249</v>
      </c>
      <c r="C501" s="29"/>
      <c r="D501" s="29"/>
      <c r="E501" s="30"/>
      <c r="F501" s="26">
        <f>E501*D501</f>
        <v>0</v>
      </c>
    </row>
    <row r="502" spans="1:6" s="35" customFormat="1" ht="14" x14ac:dyDescent="0.2">
      <c r="A502" s="27"/>
      <c r="B502" s="28"/>
      <c r="C502" s="29"/>
      <c r="D502" s="29"/>
      <c r="E502" s="30"/>
      <c r="F502" s="26"/>
    </row>
    <row r="503" spans="1:6" s="35" customFormat="1" ht="15" x14ac:dyDescent="0.2">
      <c r="A503" s="27" t="s">
        <v>173</v>
      </c>
      <c r="B503" s="24" t="s">
        <v>249</v>
      </c>
      <c r="C503" s="24">
        <v>1</v>
      </c>
      <c r="D503" s="24"/>
      <c r="E503" s="142"/>
      <c r="F503" s="26">
        <f>E503*D503</f>
        <v>0</v>
      </c>
    </row>
    <row r="504" spans="1:6" s="35" customFormat="1" ht="11.25" customHeight="1" x14ac:dyDescent="0.2">
      <c r="A504" s="27"/>
      <c r="B504" s="28"/>
      <c r="C504" s="29"/>
      <c r="D504" s="29"/>
      <c r="E504" s="30"/>
      <c r="F504" s="26"/>
    </row>
    <row r="505" spans="1:6" s="35" customFormat="1" ht="15" thickBot="1" x14ac:dyDescent="0.25">
      <c r="A505" s="27"/>
      <c r="B505" s="28"/>
      <c r="C505" s="29"/>
      <c r="D505" s="29"/>
      <c r="E505" s="30"/>
      <c r="F505" s="68"/>
    </row>
    <row r="506" spans="1:6" s="78" customFormat="1" ht="15" thickBot="1" x14ac:dyDescent="0.25">
      <c r="A506" s="74" t="s">
        <v>84</v>
      </c>
      <c r="B506" s="75"/>
      <c r="C506" s="75"/>
      <c r="D506" s="75"/>
      <c r="E506" s="76"/>
      <c r="F506" s="77">
        <f>SUM(F498:F505)</f>
        <v>0</v>
      </c>
    </row>
    <row r="507" spans="1:6" s="35" customFormat="1" ht="14" x14ac:dyDescent="0.2">
      <c r="A507" s="69" t="s">
        <v>85</v>
      </c>
      <c r="B507" s="28"/>
      <c r="C507" s="29"/>
      <c r="D507" s="29"/>
      <c r="E507" s="30"/>
      <c r="F507" s="68"/>
    </row>
    <row r="508" spans="1:6" s="35" customFormat="1" ht="14" x14ac:dyDescent="0.2">
      <c r="A508" s="69"/>
      <c r="B508" s="28"/>
      <c r="C508" s="29"/>
      <c r="D508" s="29"/>
      <c r="E508" s="30"/>
      <c r="F508" s="68"/>
    </row>
    <row r="509" spans="1:6" s="35" customFormat="1" ht="42" x14ac:dyDescent="0.2">
      <c r="A509" s="23" t="s">
        <v>267</v>
      </c>
      <c r="B509" s="28"/>
      <c r="C509" s="29"/>
      <c r="D509" s="29"/>
      <c r="E509" s="30"/>
      <c r="F509" s="68"/>
    </row>
    <row r="510" spans="1:6" s="35" customFormat="1" ht="14" x14ac:dyDescent="0.2">
      <c r="A510" s="27" t="s">
        <v>72</v>
      </c>
      <c r="B510" s="28" t="s">
        <v>234</v>
      </c>
      <c r="C510" s="29"/>
      <c r="D510" s="29"/>
      <c r="E510" s="70"/>
      <c r="F510" s="26">
        <f>E510*D510</f>
        <v>0</v>
      </c>
    </row>
    <row r="511" spans="1:6" s="35" customFormat="1" ht="14" x14ac:dyDescent="0.2">
      <c r="A511" s="27" t="s">
        <v>73</v>
      </c>
      <c r="B511" s="28" t="s">
        <v>234</v>
      </c>
      <c r="C511" s="29"/>
      <c r="D511" s="29"/>
      <c r="E511" s="70"/>
      <c r="F511" s="26">
        <f>E511*D511</f>
        <v>0</v>
      </c>
    </row>
    <row r="512" spans="1:6" s="35" customFormat="1" ht="14" x14ac:dyDescent="0.2">
      <c r="A512" s="27" t="s">
        <v>74</v>
      </c>
      <c r="B512" s="28" t="s">
        <v>234</v>
      </c>
      <c r="C512" s="29"/>
      <c r="D512" s="29"/>
      <c r="E512" s="70"/>
      <c r="F512" s="26">
        <f>E512*D512</f>
        <v>0</v>
      </c>
    </row>
    <row r="513" spans="1:7" s="35" customFormat="1" ht="15" x14ac:dyDescent="0.2">
      <c r="A513" s="27" t="s">
        <v>75</v>
      </c>
      <c r="B513" s="28" t="s">
        <v>234</v>
      </c>
      <c r="C513" s="29">
        <f>C481</f>
        <v>10</v>
      </c>
      <c r="D513" s="29"/>
      <c r="E513" s="142"/>
      <c r="F513" s="26">
        <f>E513*D513</f>
        <v>0</v>
      </c>
    </row>
    <row r="514" spans="1:7" s="35" customFormat="1" ht="15" thickBot="1" x14ac:dyDescent="0.25">
      <c r="A514" s="27"/>
      <c r="B514" s="28"/>
      <c r="C514" s="29"/>
      <c r="D514" s="29"/>
      <c r="E514" s="30"/>
      <c r="F514" s="26"/>
    </row>
    <row r="515" spans="1:7" s="78" customFormat="1" ht="15" thickBot="1" x14ac:dyDescent="0.25">
      <c r="A515" s="74" t="s">
        <v>86</v>
      </c>
      <c r="B515" s="75"/>
      <c r="C515" s="75"/>
      <c r="D515" s="75"/>
      <c r="E515" s="76"/>
      <c r="F515" s="77">
        <f>SUM(F510:F513)</f>
        <v>0</v>
      </c>
    </row>
    <row r="516" spans="1:7" s="78" customFormat="1" ht="14" thickBot="1" x14ac:dyDescent="0.25">
      <c r="A516" s="74"/>
      <c r="B516" s="75"/>
      <c r="C516" s="75"/>
      <c r="D516" s="75"/>
      <c r="E516" s="76"/>
      <c r="F516" s="82"/>
    </row>
    <row r="517" spans="1:7" s="35" customFormat="1" ht="15" thickBot="1" x14ac:dyDescent="0.25">
      <c r="A517" s="32" t="s">
        <v>87</v>
      </c>
      <c r="B517" s="24"/>
      <c r="C517" s="24"/>
      <c r="D517" s="24"/>
      <c r="E517" s="25"/>
      <c r="F517" s="38">
        <f>F515+F506+F494+F448</f>
        <v>0</v>
      </c>
    </row>
    <row r="518" spans="1:7" s="78" customFormat="1" x14ac:dyDescent="0.2">
      <c r="A518" s="74"/>
      <c r="B518" s="75"/>
      <c r="C518" s="75"/>
      <c r="D518" s="75"/>
      <c r="E518" s="76"/>
      <c r="F518" s="82"/>
    </row>
    <row r="519" spans="1:7" s="35" customFormat="1" ht="14" x14ac:dyDescent="0.2">
      <c r="A519" s="31" t="s">
        <v>88</v>
      </c>
      <c r="B519" s="28"/>
      <c r="C519" s="29"/>
      <c r="D519" s="29"/>
      <c r="E519" s="30"/>
      <c r="F519" s="68"/>
    </row>
    <row r="520" spans="1:7" s="35" customFormat="1" x14ac:dyDescent="0.2">
      <c r="A520" s="74"/>
      <c r="B520" s="75"/>
      <c r="C520" s="75"/>
      <c r="D520" s="75"/>
      <c r="E520" s="76"/>
      <c r="F520" s="82"/>
      <c r="G520" s="78"/>
    </row>
    <row r="521" spans="1:7" s="35" customFormat="1" ht="14" x14ac:dyDescent="0.2">
      <c r="A521" s="69" t="s">
        <v>350</v>
      </c>
      <c r="B521" s="28"/>
      <c r="C521" s="29"/>
      <c r="D521" s="29"/>
      <c r="E521" s="30"/>
      <c r="F521" s="26"/>
      <c r="G521" s="78"/>
    </row>
    <row r="522" spans="1:7" s="35" customFormat="1" ht="14" x14ac:dyDescent="0.2">
      <c r="A522" s="69"/>
      <c r="B522" s="28"/>
      <c r="C522" s="29"/>
      <c r="D522" s="29"/>
      <c r="E522" s="30"/>
      <c r="F522" s="26"/>
      <c r="G522" s="78"/>
    </row>
    <row r="523" spans="1:7" s="35" customFormat="1" ht="28" x14ac:dyDescent="0.2">
      <c r="A523" s="23" t="s">
        <v>90</v>
      </c>
      <c r="B523" s="28"/>
      <c r="C523" s="29"/>
      <c r="D523" s="29"/>
      <c r="E523" s="30"/>
      <c r="F523" s="26">
        <f>E523*D523</f>
        <v>0</v>
      </c>
      <c r="G523" s="78"/>
    </row>
    <row r="524" spans="1:7" s="35" customFormat="1" ht="15" x14ac:dyDescent="0.2">
      <c r="A524" s="128" t="s">
        <v>346</v>
      </c>
      <c r="B524" s="144" t="s">
        <v>249</v>
      </c>
      <c r="C524" s="145">
        <v>2</v>
      </c>
      <c r="D524" s="145"/>
      <c r="E524" s="142"/>
      <c r="F524" s="26">
        <f>E524*D524</f>
        <v>0</v>
      </c>
      <c r="G524" s="78"/>
    </row>
    <row r="525" spans="1:7" s="35" customFormat="1" ht="16.5" customHeight="1" x14ac:dyDescent="0.2">
      <c r="A525" s="128" t="s">
        <v>391</v>
      </c>
      <c r="B525" s="144" t="s">
        <v>249</v>
      </c>
      <c r="C525" s="145">
        <v>2</v>
      </c>
      <c r="D525" s="145"/>
      <c r="E525" s="142"/>
      <c r="F525" s="26">
        <f>E525*D525</f>
        <v>0</v>
      </c>
      <c r="G525" s="78"/>
    </row>
    <row r="526" spans="1:7" s="35" customFormat="1" ht="15" x14ac:dyDescent="0.2">
      <c r="A526" s="23"/>
      <c r="B526" s="144"/>
      <c r="C526" s="145"/>
      <c r="D526" s="145"/>
      <c r="E526" s="142"/>
      <c r="F526" s="26"/>
      <c r="G526" s="78"/>
    </row>
    <row r="527" spans="1:7" s="35" customFormat="1" ht="28" x14ac:dyDescent="0.2">
      <c r="A527" s="23" t="s">
        <v>89</v>
      </c>
      <c r="B527" s="28"/>
      <c r="C527" s="29"/>
      <c r="D527" s="29"/>
      <c r="E527" s="142"/>
      <c r="F527" s="26"/>
      <c r="G527" s="78"/>
    </row>
    <row r="528" spans="1:7" s="35" customFormat="1" ht="15" x14ac:dyDescent="0.2">
      <c r="A528" s="128" t="s">
        <v>369</v>
      </c>
      <c r="B528" s="28" t="s">
        <v>249</v>
      </c>
      <c r="C528" s="29">
        <v>2</v>
      </c>
      <c r="D528" s="29"/>
      <c r="E528" s="142"/>
      <c r="F528" s="26">
        <f>E528*D528</f>
        <v>0</v>
      </c>
      <c r="G528" s="78"/>
    </row>
    <row r="529" spans="1:7" s="35" customFormat="1" ht="15" x14ac:dyDescent="0.2">
      <c r="A529" s="128" t="s">
        <v>364</v>
      </c>
      <c r="B529" s="28" t="s">
        <v>249</v>
      </c>
      <c r="C529" s="29">
        <v>2</v>
      </c>
      <c r="D529" s="29"/>
      <c r="E529" s="142"/>
      <c r="F529" s="26">
        <f>E529*D529</f>
        <v>0</v>
      </c>
      <c r="G529" s="78"/>
    </row>
    <row r="530" spans="1:7" s="35" customFormat="1" ht="16" thickBot="1" x14ac:dyDescent="0.25">
      <c r="A530" s="23"/>
      <c r="B530" s="28"/>
      <c r="C530" s="29"/>
      <c r="D530" s="29"/>
      <c r="E530" s="142"/>
      <c r="F530" s="26"/>
      <c r="G530" s="78"/>
    </row>
    <row r="531" spans="1:7" s="35" customFormat="1" ht="15" thickBot="1" x14ac:dyDescent="0.25">
      <c r="A531" s="74" t="s">
        <v>351</v>
      </c>
      <c r="B531" s="75"/>
      <c r="C531" s="75"/>
      <c r="D531" s="75"/>
      <c r="E531" s="76"/>
      <c r="F531" s="77">
        <f>SUM(F522:F530)</f>
        <v>0</v>
      </c>
      <c r="G531" s="78"/>
    </row>
    <row r="532" spans="1:7" s="35" customFormat="1" x14ac:dyDescent="0.2">
      <c r="A532" s="74"/>
      <c r="B532" s="75"/>
      <c r="C532" s="75"/>
      <c r="D532" s="75"/>
      <c r="E532" s="76"/>
      <c r="F532" s="82"/>
      <c r="G532" s="78"/>
    </row>
    <row r="533" spans="1:7" s="35" customFormat="1" ht="14" x14ac:dyDescent="0.2">
      <c r="A533" s="69" t="s">
        <v>352</v>
      </c>
      <c r="B533" s="28"/>
      <c r="C533" s="29"/>
      <c r="D533" s="29"/>
      <c r="E533" s="30"/>
      <c r="F533" s="26"/>
      <c r="G533" s="78"/>
    </row>
    <row r="534" spans="1:7" s="35" customFormat="1" ht="14" x14ac:dyDescent="0.2">
      <c r="A534" s="69"/>
      <c r="B534" s="28"/>
      <c r="C534" s="29"/>
      <c r="D534" s="29"/>
      <c r="E534" s="30"/>
      <c r="F534" s="26"/>
      <c r="G534" s="78"/>
    </row>
    <row r="535" spans="1:7" s="35" customFormat="1" ht="14" x14ac:dyDescent="0.2">
      <c r="A535" s="23" t="s">
        <v>91</v>
      </c>
      <c r="B535" s="28"/>
      <c r="C535" s="29"/>
      <c r="D535" s="29"/>
      <c r="E535" s="30"/>
      <c r="F535" s="26"/>
      <c r="G535" s="78"/>
    </row>
    <row r="536" spans="1:7" s="35" customFormat="1" ht="15" x14ac:dyDescent="0.2">
      <c r="A536" s="23" t="s">
        <v>92</v>
      </c>
      <c r="B536" s="28" t="s">
        <v>249</v>
      </c>
      <c r="C536" s="29">
        <v>4</v>
      </c>
      <c r="D536" s="29"/>
      <c r="E536" s="142"/>
      <c r="F536" s="26">
        <f>E536*D536</f>
        <v>0</v>
      </c>
      <c r="G536" s="78"/>
    </row>
    <row r="537" spans="1:7" s="35" customFormat="1" ht="15" x14ac:dyDescent="0.2">
      <c r="A537" s="23" t="s">
        <v>264</v>
      </c>
      <c r="B537" s="28" t="s">
        <v>249</v>
      </c>
      <c r="C537" s="29">
        <v>8</v>
      </c>
      <c r="D537" s="29"/>
      <c r="E537" s="142"/>
      <c r="F537" s="26">
        <f>E537*D537</f>
        <v>0</v>
      </c>
      <c r="G537" s="78"/>
    </row>
    <row r="538" spans="1:7" s="35" customFormat="1" ht="15" x14ac:dyDescent="0.2">
      <c r="A538" s="23"/>
      <c r="B538" s="28"/>
      <c r="C538" s="29"/>
      <c r="D538" s="29"/>
      <c r="E538" s="142"/>
      <c r="F538" s="26"/>
      <c r="G538" s="78"/>
    </row>
    <row r="539" spans="1:7" s="35" customFormat="1" ht="28" x14ac:dyDescent="0.2">
      <c r="A539" s="23" t="s">
        <v>89</v>
      </c>
      <c r="B539" s="28"/>
      <c r="C539" s="29"/>
      <c r="D539" s="29"/>
      <c r="E539" s="142"/>
      <c r="F539" s="26"/>
      <c r="G539" s="78"/>
    </row>
    <row r="540" spans="1:7" s="35" customFormat="1" ht="15" x14ac:dyDescent="0.2">
      <c r="A540" s="128" t="s">
        <v>369</v>
      </c>
      <c r="B540" s="28" t="s">
        <v>249</v>
      </c>
      <c r="C540" s="29">
        <v>4</v>
      </c>
      <c r="D540" s="29"/>
      <c r="E540" s="142"/>
      <c r="F540" s="26">
        <f>E540*D540</f>
        <v>0</v>
      </c>
      <c r="G540" s="78"/>
    </row>
    <row r="541" spans="1:7" s="35" customFormat="1" ht="15" thickBot="1" x14ac:dyDescent="0.25">
      <c r="A541" s="23"/>
      <c r="B541" s="28"/>
      <c r="C541" s="29"/>
      <c r="D541" s="29"/>
      <c r="E541" s="30"/>
      <c r="F541" s="26"/>
      <c r="G541" s="78"/>
    </row>
    <row r="542" spans="1:7" s="35" customFormat="1" ht="15" thickBot="1" x14ac:dyDescent="0.25">
      <c r="A542" s="74" t="s">
        <v>353</v>
      </c>
      <c r="B542" s="75"/>
      <c r="C542" s="75"/>
      <c r="D542" s="75"/>
      <c r="E542" s="76"/>
      <c r="F542" s="77">
        <f>SUM(F533:F541)</f>
        <v>0</v>
      </c>
      <c r="G542" s="78"/>
    </row>
    <row r="543" spans="1:7" s="78" customFormat="1" x14ac:dyDescent="0.2">
      <c r="A543" s="74"/>
      <c r="B543" s="75"/>
      <c r="C543" s="75"/>
      <c r="D543" s="75"/>
      <c r="E543" s="76"/>
      <c r="F543" s="26"/>
      <c r="G543" s="35"/>
    </row>
    <row r="544" spans="1:7" s="78" customFormat="1" x14ac:dyDescent="0.2">
      <c r="A544" s="69" t="s">
        <v>354</v>
      </c>
      <c r="B544" s="75"/>
      <c r="C544" s="75"/>
      <c r="D544" s="75"/>
      <c r="E544" s="76"/>
      <c r="F544" s="26"/>
      <c r="G544" s="35"/>
    </row>
    <row r="545" spans="1:7" s="78" customFormat="1" x14ac:dyDescent="0.2">
      <c r="A545" s="74"/>
      <c r="B545" s="75"/>
      <c r="C545" s="75"/>
      <c r="D545" s="75"/>
      <c r="E545" s="76"/>
      <c r="F545" s="26"/>
      <c r="G545" s="35"/>
    </row>
    <row r="546" spans="1:7" s="78" customFormat="1" ht="28" x14ac:dyDescent="0.2">
      <c r="A546" s="128" t="s">
        <v>345</v>
      </c>
      <c r="B546" s="28"/>
      <c r="C546" s="29"/>
      <c r="D546" s="29"/>
      <c r="E546" s="30"/>
      <c r="F546" s="26"/>
      <c r="G546" s="35"/>
    </row>
    <row r="547" spans="1:7" s="78" customFormat="1" ht="15" x14ac:dyDescent="0.2">
      <c r="A547" s="128" t="s">
        <v>347</v>
      </c>
      <c r="B547" s="28" t="s">
        <v>249</v>
      </c>
      <c r="C547" s="29">
        <v>5</v>
      </c>
      <c r="D547" s="29"/>
      <c r="E547" s="142"/>
      <c r="F547" s="26">
        <f>E547*D547</f>
        <v>0</v>
      </c>
      <c r="G547" s="35"/>
    </row>
    <row r="548" spans="1:7" s="78" customFormat="1" ht="15" x14ac:dyDescent="0.2">
      <c r="A548" s="128" t="s">
        <v>365</v>
      </c>
      <c r="B548" s="28" t="s">
        <v>249</v>
      </c>
      <c r="C548" s="29">
        <v>5</v>
      </c>
      <c r="D548" s="29"/>
      <c r="E548" s="142"/>
      <c r="F548" s="26">
        <f>E548*D548</f>
        <v>0</v>
      </c>
      <c r="G548" s="35"/>
    </row>
    <row r="549" spans="1:7" s="78" customFormat="1" ht="15" x14ac:dyDescent="0.2">
      <c r="A549" s="128" t="s">
        <v>349</v>
      </c>
      <c r="B549" s="28" t="s">
        <v>249</v>
      </c>
      <c r="C549" s="29">
        <v>5</v>
      </c>
      <c r="D549" s="29"/>
      <c r="E549" s="142"/>
      <c r="F549" s="26">
        <f>E549*D549</f>
        <v>0</v>
      </c>
      <c r="G549" s="35"/>
    </row>
    <row r="550" spans="1:7" s="78" customFormat="1" ht="15" x14ac:dyDescent="0.2">
      <c r="A550" s="23"/>
      <c r="B550" s="28"/>
      <c r="C550" s="29"/>
      <c r="D550" s="29"/>
      <c r="E550" s="142"/>
      <c r="F550" s="26"/>
      <c r="G550" s="35"/>
    </row>
    <row r="551" spans="1:7" s="35" customFormat="1" ht="28" x14ac:dyDescent="0.2">
      <c r="A551" s="128" t="s">
        <v>370</v>
      </c>
      <c r="B551" s="28" t="s">
        <v>249</v>
      </c>
      <c r="C551" s="29">
        <v>5</v>
      </c>
      <c r="D551" s="29"/>
      <c r="E551" s="142"/>
      <c r="F551" s="26">
        <f>E551*D551</f>
        <v>0</v>
      </c>
    </row>
    <row r="552" spans="1:7" s="35" customFormat="1" ht="14" thickBot="1" x14ac:dyDescent="0.25">
      <c r="A552" s="74"/>
      <c r="B552" s="75"/>
      <c r="C552" s="75"/>
      <c r="D552" s="75"/>
      <c r="E552" s="76"/>
      <c r="F552" s="26"/>
    </row>
    <row r="553" spans="1:7" s="35" customFormat="1" ht="15" thickBot="1" x14ac:dyDescent="0.25">
      <c r="A553" s="74" t="s">
        <v>355</v>
      </c>
      <c r="B553" s="75"/>
      <c r="C553" s="75"/>
      <c r="D553" s="75"/>
      <c r="E553" s="76"/>
      <c r="F553" s="77">
        <f>SUM(F546:F552)</f>
        <v>0</v>
      </c>
    </row>
    <row r="554" spans="1:7" s="35" customFormat="1" x14ac:dyDescent="0.2">
      <c r="A554" s="74"/>
      <c r="B554" s="75"/>
      <c r="C554" s="75"/>
      <c r="D554" s="75"/>
      <c r="E554" s="76"/>
      <c r="F554" s="26"/>
    </row>
    <row r="555" spans="1:7" s="35" customFormat="1" x14ac:dyDescent="0.2">
      <c r="A555" s="69" t="s">
        <v>356</v>
      </c>
      <c r="B555" s="75"/>
      <c r="C555" s="75"/>
      <c r="D555" s="75"/>
      <c r="E555" s="76"/>
      <c r="F555" s="26"/>
    </row>
    <row r="556" spans="1:7" s="35" customFormat="1" x14ac:dyDescent="0.2">
      <c r="A556" s="74"/>
      <c r="B556" s="75"/>
      <c r="C556" s="75"/>
      <c r="D556" s="75"/>
      <c r="E556" s="76"/>
      <c r="F556" s="26"/>
    </row>
    <row r="557" spans="1:7" s="35" customFormat="1" ht="28" x14ac:dyDescent="0.2">
      <c r="A557" s="128" t="s">
        <v>345</v>
      </c>
      <c r="B557" s="28"/>
      <c r="C557" s="29"/>
      <c r="D557" s="29"/>
      <c r="E557" s="30"/>
      <c r="F557" s="26"/>
    </row>
    <row r="558" spans="1:7" s="35" customFormat="1" ht="15" x14ac:dyDescent="0.2">
      <c r="A558" s="128" t="s">
        <v>347</v>
      </c>
      <c r="B558" s="28" t="s">
        <v>249</v>
      </c>
      <c r="C558" s="29">
        <v>2</v>
      </c>
      <c r="D558" s="29"/>
      <c r="E558" s="142"/>
      <c r="F558" s="26">
        <f>E558*D558</f>
        <v>0</v>
      </c>
    </row>
    <row r="559" spans="1:7" s="35" customFormat="1" ht="15" x14ac:dyDescent="0.2">
      <c r="A559" s="128" t="s">
        <v>365</v>
      </c>
      <c r="B559" s="28" t="s">
        <v>249</v>
      </c>
      <c r="C559" s="29">
        <v>2</v>
      </c>
      <c r="D559" s="29"/>
      <c r="E559" s="142"/>
      <c r="F559" s="26">
        <f>E559*D559</f>
        <v>0</v>
      </c>
    </row>
    <row r="560" spans="1:7" s="35" customFormat="1" ht="15" x14ac:dyDescent="0.2">
      <c r="A560" s="128" t="s">
        <v>349</v>
      </c>
      <c r="B560" s="28" t="s">
        <v>249</v>
      </c>
      <c r="C560" s="29">
        <v>2</v>
      </c>
      <c r="D560" s="29"/>
      <c r="E560" s="142"/>
      <c r="F560" s="26">
        <f>E560*D560</f>
        <v>0</v>
      </c>
    </row>
    <row r="561" spans="1:7" s="35" customFormat="1" ht="15" x14ac:dyDescent="0.2">
      <c r="A561" s="23"/>
      <c r="B561" s="28"/>
      <c r="C561" s="29"/>
      <c r="D561" s="29"/>
      <c r="E561" s="142"/>
      <c r="F561" s="26"/>
    </row>
    <row r="562" spans="1:7" s="35" customFormat="1" ht="28" x14ac:dyDescent="0.2">
      <c r="A562" s="128" t="s">
        <v>370</v>
      </c>
      <c r="B562" s="28" t="s">
        <v>249</v>
      </c>
      <c r="C562" s="29">
        <v>2</v>
      </c>
      <c r="D562" s="29"/>
      <c r="E562" s="142"/>
      <c r="F562" s="26">
        <f>E562*D562</f>
        <v>0</v>
      </c>
    </row>
    <row r="563" spans="1:7" s="35" customFormat="1" ht="15" x14ac:dyDescent="0.2">
      <c r="A563" s="128" t="s">
        <v>348</v>
      </c>
      <c r="B563" s="28" t="s">
        <v>249</v>
      </c>
      <c r="C563" s="29">
        <v>2</v>
      </c>
      <c r="D563" s="29"/>
      <c r="E563" s="142"/>
      <c r="F563" s="26">
        <f>E563*D563</f>
        <v>0</v>
      </c>
    </row>
    <row r="564" spans="1:7" s="35" customFormat="1" ht="14" thickBot="1" x14ac:dyDescent="0.25">
      <c r="A564" s="74"/>
      <c r="B564" s="75"/>
      <c r="C564" s="75"/>
      <c r="D564" s="75"/>
      <c r="E564" s="76"/>
      <c r="F564" s="26"/>
    </row>
    <row r="565" spans="1:7" s="78" customFormat="1" ht="15" thickBot="1" x14ac:dyDescent="0.25">
      <c r="A565" s="74" t="s">
        <v>265</v>
      </c>
      <c r="B565" s="75"/>
      <c r="C565" s="75"/>
      <c r="D565" s="75"/>
      <c r="E565" s="76"/>
      <c r="F565" s="77">
        <f>SUM(F557:F564)</f>
        <v>0</v>
      </c>
      <c r="G565" s="35"/>
    </row>
    <row r="566" spans="1:7" s="78" customFormat="1" x14ac:dyDescent="0.2">
      <c r="A566" s="69" t="s">
        <v>357</v>
      </c>
      <c r="B566" s="75"/>
      <c r="C566" s="75"/>
      <c r="D566" s="75"/>
      <c r="E566" s="76"/>
      <c r="F566" s="82"/>
      <c r="G566" s="35"/>
    </row>
    <row r="567" spans="1:7" s="78" customFormat="1" x14ac:dyDescent="0.2">
      <c r="A567" s="74"/>
      <c r="B567" s="75"/>
      <c r="C567" s="75"/>
      <c r="D567" s="75"/>
      <c r="E567" s="76"/>
      <c r="F567" s="82"/>
      <c r="G567" s="35"/>
    </row>
    <row r="568" spans="1:7" s="78" customFormat="1" ht="28" x14ac:dyDescent="0.2">
      <c r="A568" s="23" t="s">
        <v>142</v>
      </c>
      <c r="B568" s="28"/>
      <c r="C568" s="29"/>
      <c r="D568" s="29"/>
      <c r="E568" s="30"/>
      <c r="F568" s="26"/>
      <c r="G568" s="35"/>
    </row>
    <row r="569" spans="1:7" s="78" customFormat="1" ht="15" x14ac:dyDescent="0.2">
      <c r="A569" s="128" t="s">
        <v>392</v>
      </c>
      <c r="B569" s="28" t="s">
        <v>249</v>
      </c>
      <c r="C569" s="29">
        <v>5</v>
      </c>
      <c r="D569" s="29"/>
      <c r="E569" s="142"/>
      <c r="F569" s="26">
        <f>E569*D569</f>
        <v>0</v>
      </c>
      <c r="G569" s="35"/>
    </row>
    <row r="570" spans="1:7" s="78" customFormat="1" ht="15" x14ac:dyDescent="0.2">
      <c r="A570" s="128" t="s">
        <v>393</v>
      </c>
      <c r="B570" s="28" t="s">
        <v>249</v>
      </c>
      <c r="C570" s="29">
        <v>5</v>
      </c>
      <c r="D570" s="29"/>
      <c r="E570" s="142"/>
      <c r="F570" s="26">
        <f>E570*D570</f>
        <v>0</v>
      </c>
      <c r="G570" s="35"/>
    </row>
    <row r="571" spans="1:7" s="78" customFormat="1" ht="15" x14ac:dyDescent="0.2">
      <c r="A571" s="23"/>
      <c r="B571" s="28"/>
      <c r="C571" s="29"/>
      <c r="D571" s="29"/>
      <c r="E571" s="142"/>
      <c r="F571" s="26"/>
      <c r="G571" s="35"/>
    </row>
    <row r="572" spans="1:7" s="78" customFormat="1" ht="32.25" customHeight="1" x14ac:dyDescent="0.2">
      <c r="A572" s="23" t="s">
        <v>139</v>
      </c>
      <c r="B572" s="144" t="s">
        <v>249</v>
      </c>
      <c r="C572" s="145">
        <v>4</v>
      </c>
      <c r="D572" s="145"/>
      <c r="E572" s="142"/>
      <c r="F572" s="26">
        <f>E572*D572</f>
        <v>0</v>
      </c>
      <c r="G572" s="35"/>
    </row>
    <row r="573" spans="1:7" s="78" customFormat="1" ht="15" thickBot="1" x14ac:dyDescent="0.25">
      <c r="A573" s="23"/>
      <c r="B573" s="28"/>
      <c r="C573" s="29"/>
      <c r="D573" s="29"/>
      <c r="E573" s="30"/>
      <c r="F573" s="26"/>
      <c r="G573" s="35"/>
    </row>
    <row r="574" spans="1:7" s="78" customFormat="1" ht="15" thickBot="1" x14ac:dyDescent="0.25">
      <c r="A574" s="74" t="s">
        <v>358</v>
      </c>
      <c r="B574" s="75"/>
      <c r="C574" s="75"/>
      <c r="D574" s="75"/>
      <c r="E574" s="76"/>
      <c r="F574" s="77">
        <f>SUM(F568:F573)</f>
        <v>0</v>
      </c>
      <c r="G574" s="35"/>
    </row>
    <row r="575" spans="1:7" s="78" customFormat="1" ht="14.25" customHeight="1" x14ac:dyDescent="0.2">
      <c r="A575" s="74"/>
      <c r="B575" s="75"/>
      <c r="C575" s="75"/>
      <c r="D575" s="75"/>
      <c r="E575" s="76"/>
      <c r="F575" s="82"/>
      <c r="G575" s="35"/>
    </row>
    <row r="576" spans="1:7" s="78" customFormat="1" ht="14" x14ac:dyDescent="0.2">
      <c r="A576" s="69" t="s">
        <v>359</v>
      </c>
      <c r="B576" s="28"/>
      <c r="C576" s="29"/>
      <c r="D576" s="29"/>
      <c r="E576" s="30"/>
      <c r="F576" s="26"/>
    </row>
    <row r="577" spans="1:7" s="78" customFormat="1" ht="14" x14ac:dyDescent="0.2">
      <c r="A577" s="69"/>
      <c r="B577" s="28"/>
      <c r="C577" s="29"/>
      <c r="D577" s="29"/>
      <c r="E577" s="30"/>
      <c r="F577" s="26"/>
      <c r="G577" s="35"/>
    </row>
    <row r="578" spans="1:7" s="78" customFormat="1" ht="28" x14ac:dyDescent="0.2">
      <c r="A578" s="128" t="s">
        <v>143</v>
      </c>
      <c r="B578" s="28"/>
      <c r="C578" s="29"/>
      <c r="D578" s="29"/>
      <c r="E578" s="30"/>
      <c r="F578" s="26"/>
      <c r="G578" s="35"/>
    </row>
    <row r="579" spans="1:7" s="78" customFormat="1" ht="15" x14ac:dyDescent="0.2">
      <c r="A579" s="23" t="s">
        <v>144</v>
      </c>
      <c r="B579" s="28" t="s">
        <v>249</v>
      </c>
      <c r="C579" s="29">
        <v>2</v>
      </c>
      <c r="D579" s="29"/>
      <c r="E579" s="142"/>
      <c r="F579" s="26">
        <f>E579*D579</f>
        <v>0</v>
      </c>
      <c r="G579" s="35"/>
    </row>
    <row r="580" spans="1:7" s="78" customFormat="1" ht="15" thickBot="1" x14ac:dyDescent="0.25">
      <c r="A580" s="23"/>
      <c r="B580" s="28"/>
      <c r="C580" s="29"/>
      <c r="D580" s="29"/>
      <c r="E580" s="30"/>
      <c r="F580" s="26"/>
      <c r="G580" s="35"/>
    </row>
    <row r="581" spans="1:7" s="78" customFormat="1" ht="15" thickBot="1" x14ac:dyDescent="0.25">
      <c r="A581" s="74" t="s">
        <v>360</v>
      </c>
      <c r="B581" s="75"/>
      <c r="C581" s="75"/>
      <c r="D581" s="75"/>
      <c r="E581" s="76"/>
      <c r="F581" s="77">
        <f>SUM(F577:F580)</f>
        <v>0</v>
      </c>
      <c r="G581" s="35"/>
    </row>
    <row r="582" spans="1:7" s="78" customFormat="1" ht="14" x14ac:dyDescent="0.2">
      <c r="A582" s="69" t="s">
        <v>398</v>
      </c>
      <c r="B582" s="28"/>
      <c r="C582" s="29"/>
      <c r="D582" s="29"/>
      <c r="E582" s="30"/>
      <c r="F582" s="26"/>
    </row>
    <row r="583" spans="1:7" s="78" customFormat="1" ht="14" x14ac:dyDescent="0.2">
      <c r="A583" s="23"/>
      <c r="B583" s="28"/>
      <c r="C583" s="29"/>
      <c r="D583" s="29"/>
      <c r="E583" s="30"/>
      <c r="F583" s="26"/>
      <c r="G583" s="35"/>
    </row>
    <row r="584" spans="1:7" s="78" customFormat="1" ht="42" x14ac:dyDescent="0.2">
      <c r="A584" s="128" t="s">
        <v>368</v>
      </c>
      <c r="B584" s="144" t="s">
        <v>249</v>
      </c>
      <c r="C584" s="145">
        <v>2</v>
      </c>
      <c r="D584" s="145"/>
      <c r="E584" s="142"/>
      <c r="F584" s="26">
        <f>E584*D584</f>
        <v>0</v>
      </c>
      <c r="G584" s="35"/>
    </row>
    <row r="585" spans="1:7" s="78" customFormat="1" ht="15" thickBot="1" x14ac:dyDescent="0.25">
      <c r="A585" s="81"/>
      <c r="B585" s="28"/>
      <c r="C585" s="29"/>
      <c r="D585" s="29"/>
      <c r="E585" s="30"/>
      <c r="F585" s="68"/>
      <c r="G585" s="35"/>
    </row>
    <row r="586" spans="1:7" s="78" customFormat="1" ht="15" thickBot="1" x14ac:dyDescent="0.25">
      <c r="A586" s="74" t="s">
        <v>44</v>
      </c>
      <c r="B586" s="75"/>
      <c r="C586" s="75"/>
      <c r="D586" s="75"/>
      <c r="E586" s="76"/>
      <c r="F586" s="77">
        <f>SUM(F582:F585)</f>
        <v>0</v>
      </c>
      <c r="G586" s="35"/>
    </row>
    <row r="587" spans="1:7" s="78" customFormat="1" ht="14" x14ac:dyDescent="0.2">
      <c r="A587" s="69" t="s">
        <v>366</v>
      </c>
      <c r="B587" s="28"/>
      <c r="C587" s="29"/>
      <c r="D587" s="29"/>
      <c r="E587" s="30"/>
      <c r="F587" s="26"/>
      <c r="G587" s="35"/>
    </row>
    <row r="588" spans="1:7" s="78" customFormat="1" ht="15" x14ac:dyDescent="0.2">
      <c r="A588" s="23"/>
      <c r="B588" s="144"/>
      <c r="C588" s="145"/>
      <c r="D588" s="145"/>
      <c r="E588" s="142"/>
      <c r="F588" s="26"/>
      <c r="G588" s="35"/>
    </row>
    <row r="589" spans="1:7" s="78" customFormat="1" ht="42" x14ac:dyDescent="0.2">
      <c r="A589" s="128" t="s">
        <v>367</v>
      </c>
      <c r="B589" s="144" t="s">
        <v>249</v>
      </c>
      <c r="C589" s="145">
        <v>14</v>
      </c>
      <c r="D589" s="145"/>
      <c r="E589" s="142"/>
      <c r="F589" s="26">
        <f>E589*D589</f>
        <v>0</v>
      </c>
      <c r="G589" s="35"/>
    </row>
    <row r="590" spans="1:7" s="78" customFormat="1" ht="15" thickBot="1" x14ac:dyDescent="0.25">
      <c r="A590" s="81"/>
      <c r="B590" s="28"/>
      <c r="C590" s="29"/>
      <c r="D590" s="29"/>
      <c r="E590" s="30"/>
      <c r="F590" s="68"/>
      <c r="G590" s="35"/>
    </row>
    <row r="591" spans="1:7" s="78" customFormat="1" ht="15" thickBot="1" x14ac:dyDescent="0.25">
      <c r="A591" s="74" t="s">
        <v>361</v>
      </c>
      <c r="B591" s="75"/>
      <c r="C591" s="75"/>
      <c r="D591" s="75"/>
      <c r="E591" s="76"/>
      <c r="F591" s="77">
        <f>SUM(F587:F590)</f>
        <v>0</v>
      </c>
      <c r="G591" s="35"/>
    </row>
    <row r="592" spans="1:7" s="78" customFormat="1" x14ac:dyDescent="0.2">
      <c r="A592" s="74"/>
      <c r="B592" s="75"/>
      <c r="C592" s="75"/>
      <c r="D592" s="75"/>
      <c r="E592" s="76"/>
      <c r="F592" s="82"/>
      <c r="G592" s="35"/>
    </row>
    <row r="593" spans="1:7" s="35" customFormat="1" ht="14.25" customHeight="1" x14ac:dyDescent="0.2">
      <c r="A593" s="69" t="s">
        <v>362</v>
      </c>
      <c r="B593" s="28"/>
      <c r="C593" s="75"/>
      <c r="D593" s="75"/>
      <c r="E593" s="76"/>
      <c r="F593" s="82"/>
    </row>
    <row r="594" spans="1:7" s="78" customFormat="1" ht="14" x14ac:dyDescent="0.2">
      <c r="A594" s="23"/>
      <c r="B594" s="28"/>
      <c r="C594" s="29"/>
      <c r="D594" s="29"/>
      <c r="E594" s="30"/>
      <c r="F594" s="26"/>
      <c r="G594" s="35"/>
    </row>
    <row r="595" spans="1:7" s="78" customFormat="1" ht="28" x14ac:dyDescent="0.2">
      <c r="A595" s="128" t="s">
        <v>333</v>
      </c>
      <c r="B595" s="28" t="s">
        <v>249</v>
      </c>
      <c r="C595" s="29">
        <v>5</v>
      </c>
      <c r="D595" s="29"/>
      <c r="E595" s="30"/>
      <c r="F595" s="26">
        <f>E595*D595</f>
        <v>0</v>
      </c>
      <c r="G595" s="35"/>
    </row>
    <row r="596" spans="1:7" s="78" customFormat="1" ht="14" x14ac:dyDescent="0.2">
      <c r="A596" s="23"/>
      <c r="B596" s="28"/>
      <c r="C596" s="29"/>
      <c r="D596" s="29"/>
      <c r="E596" s="30"/>
      <c r="F596" s="26"/>
      <c r="G596" s="35"/>
    </row>
    <row r="597" spans="1:7" s="78" customFormat="1" ht="15" thickBot="1" x14ac:dyDescent="0.25">
      <c r="A597" s="23"/>
      <c r="B597" s="28"/>
      <c r="C597" s="29"/>
      <c r="D597" s="29"/>
      <c r="E597" s="30"/>
      <c r="F597" s="26"/>
      <c r="G597" s="35"/>
    </row>
    <row r="598" spans="1:7" s="78" customFormat="1" ht="15" thickBot="1" x14ac:dyDescent="0.25">
      <c r="A598" s="74" t="s">
        <v>363</v>
      </c>
      <c r="B598" s="75"/>
      <c r="C598" s="75"/>
      <c r="D598" s="75"/>
      <c r="E598" s="76"/>
      <c r="F598" s="77">
        <f>SUM(F594:F596)</f>
        <v>0</v>
      </c>
      <c r="G598" s="35"/>
    </row>
    <row r="599" spans="1:7" s="78" customFormat="1" ht="14" thickBot="1" x14ac:dyDescent="0.25">
      <c r="A599" s="74"/>
      <c r="B599" s="75"/>
      <c r="C599" s="75"/>
      <c r="D599" s="75"/>
      <c r="E599" s="76"/>
      <c r="F599" s="82"/>
    </row>
    <row r="600" spans="1:7" s="78" customFormat="1" ht="15" thickBot="1" x14ac:dyDescent="0.25">
      <c r="A600" s="32" t="s">
        <v>145</v>
      </c>
      <c r="B600" s="24"/>
      <c r="C600" s="24"/>
      <c r="D600" s="24"/>
      <c r="E600" s="25"/>
      <c r="F600" s="38">
        <f>F598+F591+F586+F581+F574+F565+F553+F542+F531</f>
        <v>0</v>
      </c>
    </row>
    <row r="601" spans="1:7" s="78" customFormat="1" x14ac:dyDescent="0.2">
      <c r="A601" s="74"/>
      <c r="B601" s="75"/>
      <c r="C601" s="75"/>
      <c r="D601" s="75"/>
      <c r="E601" s="76"/>
      <c r="F601" s="82"/>
      <c r="G601" s="35"/>
    </row>
    <row r="602" spans="1:7" s="35" customFormat="1" ht="14" x14ac:dyDescent="0.2">
      <c r="A602" s="31" t="s">
        <v>146</v>
      </c>
      <c r="B602" s="28"/>
      <c r="C602" s="29"/>
      <c r="D602" s="29"/>
      <c r="E602" s="30"/>
      <c r="F602" s="68"/>
      <c r="G602" s="78"/>
    </row>
    <row r="603" spans="1:7" s="35" customFormat="1" ht="14" x14ac:dyDescent="0.2">
      <c r="A603" s="31"/>
      <c r="B603" s="28"/>
      <c r="C603" s="29"/>
      <c r="D603" s="29"/>
      <c r="E603" s="30"/>
      <c r="F603" s="68"/>
    </row>
    <row r="604" spans="1:7" s="35" customFormat="1" ht="14" x14ac:dyDescent="0.2">
      <c r="A604" s="69" t="s">
        <v>147</v>
      </c>
      <c r="B604" s="28"/>
      <c r="C604" s="29"/>
      <c r="D604" s="29"/>
      <c r="E604" s="30"/>
      <c r="F604" s="68"/>
    </row>
    <row r="605" spans="1:7" s="35" customFormat="1" ht="14" x14ac:dyDescent="0.2">
      <c r="A605" s="69"/>
      <c r="B605" s="28"/>
      <c r="C605" s="29"/>
      <c r="D605" s="29"/>
      <c r="E605" s="30"/>
      <c r="F605" s="68"/>
    </row>
    <row r="606" spans="1:7" s="79" customFormat="1" ht="30" customHeight="1" x14ac:dyDescent="0.2">
      <c r="A606" s="23" t="s">
        <v>148</v>
      </c>
      <c r="B606" s="28"/>
      <c r="C606" s="29"/>
      <c r="D606" s="29"/>
      <c r="E606" s="30"/>
      <c r="F606" s="68"/>
      <c r="G606" s="35"/>
    </row>
    <row r="607" spans="1:7" s="35" customFormat="1" ht="14" x14ac:dyDescent="0.2">
      <c r="A607" s="23" t="s">
        <v>149</v>
      </c>
      <c r="B607" s="28" t="s">
        <v>234</v>
      </c>
      <c r="C607" s="85"/>
      <c r="D607" s="85"/>
      <c r="E607" s="30"/>
      <c r="F607" s="26">
        <f t="shared" ref="F607:F612" si="8">E607*D607</f>
        <v>0</v>
      </c>
      <c r="G607" s="79"/>
    </row>
    <row r="608" spans="1:7" s="35" customFormat="1" ht="14" x14ac:dyDescent="0.2">
      <c r="A608" s="23" t="s">
        <v>150</v>
      </c>
      <c r="B608" s="28" t="s">
        <v>234</v>
      </c>
      <c r="C608" s="29"/>
      <c r="D608" s="29"/>
      <c r="E608" s="30"/>
      <c r="F608" s="26">
        <f t="shared" si="8"/>
        <v>0</v>
      </c>
    </row>
    <row r="609" spans="1:7" s="35" customFormat="1" ht="14" x14ac:dyDescent="0.2">
      <c r="A609" s="27" t="s">
        <v>151</v>
      </c>
      <c r="B609" s="28" t="s">
        <v>234</v>
      </c>
      <c r="C609" s="29"/>
      <c r="D609" s="29"/>
      <c r="E609" s="30"/>
      <c r="F609" s="26">
        <f t="shared" si="8"/>
        <v>0</v>
      </c>
    </row>
    <row r="610" spans="1:7" s="35" customFormat="1" ht="15" x14ac:dyDescent="0.2">
      <c r="A610" s="27" t="s">
        <v>152</v>
      </c>
      <c r="B610" s="28" t="s">
        <v>234</v>
      </c>
      <c r="C610" s="29">
        <v>70</v>
      </c>
      <c r="D610" s="29"/>
      <c r="E610" s="142"/>
      <c r="F610" s="26">
        <f t="shared" si="8"/>
        <v>0</v>
      </c>
    </row>
    <row r="611" spans="1:7" s="35" customFormat="1" ht="15" x14ac:dyDescent="0.2">
      <c r="A611" s="27" t="s">
        <v>61</v>
      </c>
      <c r="B611" s="28" t="s">
        <v>234</v>
      </c>
      <c r="C611" s="29">
        <f>3+3</f>
        <v>6</v>
      </c>
      <c r="D611" s="29"/>
      <c r="E611" s="142"/>
      <c r="F611" s="26">
        <f t="shared" si="8"/>
        <v>0</v>
      </c>
    </row>
    <row r="612" spans="1:7" s="35" customFormat="1" ht="15" x14ac:dyDescent="0.2">
      <c r="A612" s="27" t="s">
        <v>0</v>
      </c>
      <c r="B612" s="28" t="s">
        <v>234</v>
      </c>
      <c r="C612" s="29">
        <f>4+4+33</f>
        <v>41</v>
      </c>
      <c r="D612" s="29"/>
      <c r="E612" s="142"/>
      <c r="F612" s="26">
        <f t="shared" si="8"/>
        <v>0</v>
      </c>
    </row>
    <row r="613" spans="1:7" s="35" customFormat="1" ht="14" x14ac:dyDescent="0.2">
      <c r="A613" s="27"/>
      <c r="B613" s="28"/>
      <c r="C613" s="29"/>
      <c r="D613" s="29"/>
      <c r="E613" s="30"/>
      <c r="F613" s="26"/>
    </row>
    <row r="614" spans="1:7" s="35" customFormat="1" ht="28" x14ac:dyDescent="0.2">
      <c r="A614" s="128" t="s">
        <v>307</v>
      </c>
      <c r="B614" s="28"/>
      <c r="C614" s="29"/>
      <c r="D614" s="29"/>
      <c r="E614" s="30"/>
      <c r="F614" s="26"/>
    </row>
    <row r="615" spans="1:7" s="35" customFormat="1" ht="14" x14ac:dyDescent="0.2">
      <c r="A615" s="27" t="s">
        <v>268</v>
      </c>
      <c r="B615" s="28" t="s">
        <v>234</v>
      </c>
      <c r="C615" s="29"/>
      <c r="D615" s="29"/>
      <c r="E615" s="30"/>
      <c r="F615" s="26">
        <f>E615*D615</f>
        <v>0</v>
      </c>
    </row>
    <row r="616" spans="1:7" s="35" customFormat="1" ht="15" x14ac:dyDescent="0.2">
      <c r="A616" s="23" t="s">
        <v>149</v>
      </c>
      <c r="B616" s="28" t="s">
        <v>234</v>
      </c>
      <c r="C616" s="130">
        <v>22</v>
      </c>
      <c r="D616" s="130"/>
      <c r="E616" s="142"/>
      <c r="F616" s="26">
        <f>E616*D616</f>
        <v>0</v>
      </c>
    </row>
    <row r="617" spans="1:7" s="35" customFormat="1" ht="15" x14ac:dyDescent="0.2">
      <c r="A617" s="23" t="s">
        <v>150</v>
      </c>
      <c r="B617" s="28" t="s">
        <v>234</v>
      </c>
      <c r="C617" s="29"/>
      <c r="D617" s="29"/>
      <c r="E617" s="142"/>
      <c r="F617" s="26">
        <f>E617*D617</f>
        <v>0</v>
      </c>
    </row>
    <row r="618" spans="1:7" s="35" customFormat="1" ht="15" x14ac:dyDescent="0.2">
      <c r="A618" s="27" t="s">
        <v>151</v>
      </c>
      <c r="B618" s="28" t="s">
        <v>234</v>
      </c>
      <c r="C618" s="29">
        <f>6*11</f>
        <v>66</v>
      </c>
      <c r="D618" s="29"/>
      <c r="E618" s="142"/>
      <c r="F618" s="26">
        <f>E618*D618</f>
        <v>0</v>
      </c>
    </row>
    <row r="619" spans="1:7" s="35" customFormat="1" ht="12.75" customHeight="1" x14ac:dyDescent="0.2">
      <c r="A619" s="27" t="s">
        <v>152</v>
      </c>
      <c r="B619" s="28" t="s">
        <v>234</v>
      </c>
      <c r="C619" s="29"/>
      <c r="D619" s="29"/>
      <c r="E619" s="30"/>
      <c r="F619" s="26">
        <f>E619*D619</f>
        <v>0</v>
      </c>
    </row>
    <row r="620" spans="1:7" s="35" customFormat="1" ht="15" thickBot="1" x14ac:dyDescent="0.25">
      <c r="A620" s="27"/>
      <c r="B620" s="28"/>
      <c r="C620" s="29"/>
      <c r="D620" s="29"/>
      <c r="E620" s="30"/>
      <c r="F620" s="68"/>
    </row>
    <row r="621" spans="1:7" s="78" customFormat="1" ht="15" thickBot="1" x14ac:dyDescent="0.25">
      <c r="A621" s="74" t="s">
        <v>153</v>
      </c>
      <c r="B621" s="75"/>
      <c r="C621" s="75"/>
      <c r="D621" s="75"/>
      <c r="E621" s="76"/>
      <c r="F621" s="77">
        <f>SUM(F606:F620)</f>
        <v>0</v>
      </c>
      <c r="G621" s="35"/>
    </row>
    <row r="622" spans="1:7" s="35" customFormat="1" ht="14" x14ac:dyDescent="0.2">
      <c r="A622" s="69" t="s">
        <v>154</v>
      </c>
      <c r="B622" s="28"/>
      <c r="C622" s="29"/>
      <c r="D622" s="29"/>
      <c r="E622" s="30"/>
      <c r="F622" s="68"/>
      <c r="G622" s="78"/>
    </row>
    <row r="623" spans="1:7" s="35" customFormat="1" ht="14" x14ac:dyDescent="0.2">
      <c r="A623" s="69"/>
      <c r="B623" s="28"/>
      <c r="C623" s="29"/>
      <c r="D623" s="29"/>
      <c r="E623" s="30"/>
      <c r="F623" s="68"/>
    </row>
    <row r="624" spans="1:7" s="35" customFormat="1" ht="28" x14ac:dyDescent="0.2">
      <c r="A624" s="37" t="s">
        <v>155</v>
      </c>
      <c r="B624" s="144" t="s">
        <v>232</v>
      </c>
      <c r="C624" s="145">
        <v>1</v>
      </c>
      <c r="D624" s="145"/>
      <c r="E624" s="142"/>
      <c r="F624" s="26">
        <f>E624*D624</f>
        <v>0</v>
      </c>
    </row>
    <row r="625" spans="1:7" s="35" customFormat="1" ht="15" thickBot="1" x14ac:dyDescent="0.25">
      <c r="A625" s="37"/>
      <c r="B625" s="28"/>
      <c r="C625" s="29"/>
      <c r="D625" s="29"/>
      <c r="E625" s="30"/>
      <c r="F625" s="68"/>
    </row>
    <row r="626" spans="1:7" s="78" customFormat="1" ht="15" thickBot="1" x14ac:dyDescent="0.25">
      <c r="A626" s="74" t="s">
        <v>156</v>
      </c>
      <c r="B626" s="75"/>
      <c r="C626" s="75"/>
      <c r="D626" s="75"/>
      <c r="E626" s="76"/>
      <c r="F626" s="77">
        <f>SUM(F624:F625)</f>
        <v>0</v>
      </c>
      <c r="G626" s="35"/>
    </row>
    <row r="627" spans="1:7" s="78" customFormat="1" ht="14" x14ac:dyDescent="0.2">
      <c r="A627" s="69" t="s">
        <v>157</v>
      </c>
      <c r="B627" s="28"/>
      <c r="C627" s="29"/>
      <c r="D627" s="29"/>
      <c r="E627" s="30"/>
      <c r="F627" s="68"/>
      <c r="G627" s="35"/>
    </row>
    <row r="628" spans="1:7" s="78" customFormat="1" ht="14" x14ac:dyDescent="0.2">
      <c r="A628" s="69"/>
      <c r="B628" s="28"/>
      <c r="C628" s="29"/>
      <c r="D628" s="29"/>
      <c r="E628" s="30"/>
      <c r="F628" s="68"/>
      <c r="G628" s="35"/>
    </row>
    <row r="629" spans="1:7" s="78" customFormat="1" ht="28" x14ac:dyDescent="0.2">
      <c r="A629" s="37" t="s">
        <v>158</v>
      </c>
      <c r="B629" s="28"/>
      <c r="C629" s="29"/>
      <c r="D629" s="29"/>
      <c r="E629" s="30"/>
      <c r="F629" s="26"/>
      <c r="G629" s="35"/>
    </row>
    <row r="630" spans="1:7" s="78" customFormat="1" ht="15" x14ac:dyDescent="0.2">
      <c r="A630" s="37" t="s">
        <v>159</v>
      </c>
      <c r="B630" s="28" t="s">
        <v>249</v>
      </c>
      <c r="C630" s="29">
        <v>4</v>
      </c>
      <c r="D630" s="29"/>
      <c r="E630" s="142"/>
      <c r="F630" s="26">
        <f>E630*D630</f>
        <v>0</v>
      </c>
      <c r="G630" s="35"/>
    </row>
    <row r="631" spans="1:7" s="78" customFormat="1" ht="15" thickBot="1" x14ac:dyDescent="0.25">
      <c r="A631" s="27"/>
      <c r="B631" s="28"/>
      <c r="C631" s="29"/>
      <c r="D631" s="29"/>
      <c r="E631" s="30"/>
      <c r="F631" s="68"/>
      <c r="G631" s="35"/>
    </row>
    <row r="632" spans="1:7" s="78" customFormat="1" ht="15" thickBot="1" x14ac:dyDescent="0.25">
      <c r="A632" s="74" t="s">
        <v>160</v>
      </c>
      <c r="B632" s="75"/>
      <c r="C632" s="75"/>
      <c r="D632" s="75"/>
      <c r="E632" s="76"/>
      <c r="F632" s="77">
        <f>SUM(F629:F631)</f>
        <v>0</v>
      </c>
      <c r="G632" s="35"/>
    </row>
    <row r="633" spans="1:7" s="78" customFormat="1" ht="14" x14ac:dyDescent="0.2">
      <c r="A633" s="69" t="s">
        <v>161</v>
      </c>
      <c r="B633" s="28"/>
      <c r="C633" s="29"/>
      <c r="D633" s="29"/>
      <c r="E633" s="30"/>
      <c r="F633" s="68"/>
      <c r="G633" s="35"/>
    </row>
    <row r="634" spans="1:7" s="78" customFormat="1" ht="14" x14ac:dyDescent="0.2">
      <c r="A634" s="69"/>
      <c r="B634" s="28"/>
      <c r="C634" s="29"/>
      <c r="D634" s="29"/>
      <c r="E634" s="30"/>
      <c r="F634" s="68"/>
      <c r="G634" s="35"/>
    </row>
    <row r="635" spans="1:7" s="78" customFormat="1" ht="28" x14ac:dyDescent="0.2">
      <c r="A635" s="37" t="s">
        <v>235</v>
      </c>
      <c r="B635" s="28"/>
      <c r="C635" s="29"/>
      <c r="D635" s="29"/>
      <c r="E635" s="30"/>
      <c r="F635" s="26"/>
      <c r="G635" s="35"/>
    </row>
    <row r="636" spans="1:7" s="78" customFormat="1" ht="15" x14ac:dyDescent="0.2">
      <c r="A636" s="37" t="s">
        <v>159</v>
      </c>
      <c r="B636" s="28" t="s">
        <v>249</v>
      </c>
      <c r="C636" s="29">
        <v>6</v>
      </c>
      <c r="D636" s="29"/>
      <c r="E636" s="142"/>
      <c r="F636" s="26"/>
      <c r="G636" s="35"/>
    </row>
    <row r="637" spans="1:7" s="78" customFormat="1" ht="15" x14ac:dyDescent="0.2">
      <c r="A637" s="37" t="s">
        <v>236</v>
      </c>
      <c r="B637" s="28" t="s">
        <v>249</v>
      </c>
      <c r="C637" s="29">
        <v>2</v>
      </c>
      <c r="D637" s="29"/>
      <c r="E637" s="142"/>
      <c r="F637" s="26">
        <f>E637*D637</f>
        <v>0</v>
      </c>
      <c r="G637" s="35"/>
    </row>
    <row r="638" spans="1:7" s="78" customFormat="1" ht="15" thickBot="1" x14ac:dyDescent="0.25">
      <c r="A638" s="27"/>
      <c r="B638" s="28"/>
      <c r="C638" s="29"/>
      <c r="D638" s="29"/>
      <c r="E638" s="30"/>
      <c r="F638" s="68"/>
      <c r="G638" s="35"/>
    </row>
    <row r="639" spans="1:7" s="78" customFormat="1" ht="15" thickBot="1" x14ac:dyDescent="0.25">
      <c r="A639" s="74" t="s">
        <v>237</v>
      </c>
      <c r="B639" s="75"/>
      <c r="C639" s="75"/>
      <c r="D639" s="75"/>
      <c r="E639" s="76"/>
      <c r="F639" s="77">
        <f>SUM(F635:F638)</f>
        <v>0</v>
      </c>
      <c r="G639" s="35"/>
    </row>
    <row r="640" spans="1:7" s="78" customFormat="1" x14ac:dyDescent="0.2">
      <c r="A640" s="74"/>
      <c r="B640" s="75"/>
      <c r="C640" s="75"/>
      <c r="D640" s="75"/>
      <c r="E640" s="76"/>
      <c r="F640" s="82"/>
      <c r="G640" s="35"/>
    </row>
    <row r="641" spans="1:7" s="78" customFormat="1" ht="14" x14ac:dyDescent="0.2">
      <c r="A641" s="69" t="s">
        <v>318</v>
      </c>
      <c r="B641" s="28"/>
      <c r="C641" s="29"/>
      <c r="D641" s="29"/>
      <c r="E641" s="30"/>
      <c r="F641" s="68"/>
      <c r="G641" s="35"/>
    </row>
    <row r="642" spans="1:7" s="78" customFormat="1" ht="14" x14ac:dyDescent="0.2">
      <c r="A642" s="69"/>
      <c r="B642" s="28"/>
      <c r="C642" s="29"/>
      <c r="D642" s="29"/>
      <c r="E642" s="30"/>
      <c r="F642" s="68"/>
      <c r="G642" s="35"/>
    </row>
    <row r="643" spans="1:7" s="78" customFormat="1" ht="28" x14ac:dyDescent="0.2">
      <c r="A643" s="125" t="s">
        <v>319</v>
      </c>
      <c r="B643" s="28"/>
      <c r="C643" s="29"/>
      <c r="D643" s="29"/>
      <c r="E643" s="30"/>
      <c r="F643" s="26">
        <f>E643*D643</f>
        <v>0</v>
      </c>
      <c r="G643" s="35"/>
    </row>
    <row r="644" spans="1:7" s="78" customFormat="1" ht="14" x14ac:dyDescent="0.2">
      <c r="A644" s="125" t="s">
        <v>323</v>
      </c>
      <c r="B644" s="28" t="s">
        <v>249</v>
      </c>
      <c r="C644" s="29">
        <v>6</v>
      </c>
      <c r="D644" s="29"/>
      <c r="E644" s="30"/>
      <c r="F644" s="26">
        <f>E644*D644</f>
        <v>0</v>
      </c>
      <c r="G644" s="35"/>
    </row>
    <row r="645" spans="1:7" s="78" customFormat="1" ht="14" x14ac:dyDescent="0.2">
      <c r="A645" s="125" t="s">
        <v>322</v>
      </c>
      <c r="B645" s="28" t="s">
        <v>249</v>
      </c>
      <c r="C645" s="29">
        <v>2</v>
      </c>
      <c r="D645" s="29"/>
      <c r="E645" s="30"/>
      <c r="F645" s="26">
        <f>E645*D645</f>
        <v>0</v>
      </c>
      <c r="G645" s="35"/>
    </row>
    <row r="646" spans="1:7" s="78" customFormat="1" ht="15" thickBot="1" x14ac:dyDescent="0.25">
      <c r="A646" s="27"/>
      <c r="B646" s="28"/>
      <c r="C646" s="29"/>
      <c r="D646" s="29"/>
      <c r="E646" s="30"/>
      <c r="F646" s="68"/>
      <c r="G646" s="35"/>
    </row>
    <row r="647" spans="1:7" s="78" customFormat="1" ht="15" thickBot="1" x14ac:dyDescent="0.25">
      <c r="A647" s="74" t="s">
        <v>254</v>
      </c>
      <c r="B647" s="75"/>
      <c r="C647" s="75"/>
      <c r="D647" s="75"/>
      <c r="E647" s="76"/>
      <c r="F647" s="77">
        <f>SUM(F643:F646)</f>
        <v>0</v>
      </c>
      <c r="G647" s="35"/>
    </row>
    <row r="648" spans="1:7" s="78" customFormat="1" x14ac:dyDescent="0.2">
      <c r="A648" s="74"/>
      <c r="B648" s="75"/>
      <c r="C648" s="75"/>
      <c r="D648" s="75"/>
      <c r="E648" s="76"/>
      <c r="F648" s="82"/>
      <c r="G648" s="35"/>
    </row>
    <row r="649" spans="1:7" s="35" customFormat="1" ht="14" x14ac:dyDescent="0.2">
      <c r="A649" s="69" t="s">
        <v>320</v>
      </c>
      <c r="B649" s="28"/>
      <c r="C649" s="29"/>
      <c r="D649" s="29"/>
      <c r="E649" s="30"/>
      <c r="F649" s="68"/>
      <c r="G649" s="78"/>
    </row>
    <row r="650" spans="1:7" s="35" customFormat="1" ht="14" x14ac:dyDescent="0.2">
      <c r="A650" s="69"/>
      <c r="B650" s="28"/>
      <c r="C650" s="29"/>
      <c r="D650" s="29"/>
      <c r="E650" s="30"/>
      <c r="F650" s="68"/>
    </row>
    <row r="651" spans="1:7" s="35" customFormat="1" ht="33.75" customHeight="1" x14ac:dyDescent="0.2">
      <c r="A651" s="37" t="s">
        <v>253</v>
      </c>
      <c r="B651" s="144" t="s">
        <v>233</v>
      </c>
      <c r="C651" s="145">
        <v>42</v>
      </c>
      <c r="D651" s="145"/>
      <c r="E651" s="142"/>
      <c r="F651" s="26">
        <f>E651*D651</f>
        <v>0</v>
      </c>
    </row>
    <row r="652" spans="1:7" s="35" customFormat="1" ht="12.75" customHeight="1" thickBot="1" x14ac:dyDescent="0.25">
      <c r="A652" s="27"/>
      <c r="B652" s="28"/>
      <c r="C652" s="29"/>
      <c r="D652" s="29"/>
      <c r="E652" s="30"/>
      <c r="F652" s="68"/>
    </row>
    <row r="653" spans="1:7" s="78" customFormat="1" ht="15" thickBot="1" x14ac:dyDescent="0.25">
      <c r="A653" s="74" t="s">
        <v>321</v>
      </c>
      <c r="B653" s="75"/>
      <c r="C653" s="75"/>
      <c r="D653" s="75"/>
      <c r="E653" s="76"/>
      <c r="F653" s="77">
        <f>SUM(F651:F652)</f>
        <v>0</v>
      </c>
      <c r="G653" s="35"/>
    </row>
    <row r="654" spans="1:7" s="78" customFormat="1" ht="14" thickBot="1" x14ac:dyDescent="0.25">
      <c r="A654" s="74"/>
      <c r="B654" s="75"/>
      <c r="C654" s="75"/>
      <c r="D654" s="75"/>
      <c r="E654" s="76"/>
      <c r="F654" s="82"/>
    </row>
    <row r="655" spans="1:7" s="78" customFormat="1" ht="15" thickBot="1" x14ac:dyDescent="0.25">
      <c r="A655" s="32" t="s">
        <v>255</v>
      </c>
      <c r="B655" s="24"/>
      <c r="C655" s="24"/>
      <c r="D655" s="24"/>
      <c r="E655" s="25"/>
      <c r="F655" s="38">
        <f>F653+F626+F621+F632+F639+F647</f>
        <v>0</v>
      </c>
    </row>
    <row r="656" spans="1:7" s="78" customFormat="1" x14ac:dyDescent="0.2">
      <c r="A656" s="32"/>
      <c r="B656" s="24"/>
      <c r="C656" s="24"/>
      <c r="D656" s="24"/>
      <c r="E656" s="25"/>
      <c r="F656" s="82"/>
    </row>
    <row r="657" spans="1:7" s="78" customFormat="1" x14ac:dyDescent="0.2">
      <c r="A657" s="31" t="s">
        <v>396</v>
      </c>
      <c r="B657" s="24"/>
      <c r="C657" s="24"/>
      <c r="D657" s="24"/>
      <c r="E657" s="25"/>
      <c r="F657" s="26"/>
    </row>
    <row r="658" spans="1:7" s="78" customFormat="1" x14ac:dyDescent="0.2">
      <c r="A658" s="140"/>
      <c r="B658" s="123"/>
      <c r="C658" s="24"/>
      <c r="D658" s="24"/>
      <c r="E658" s="25"/>
      <c r="F658" s="26"/>
    </row>
    <row r="659" spans="1:7" s="78" customFormat="1" x14ac:dyDescent="0.2">
      <c r="A659" s="69" t="s">
        <v>395</v>
      </c>
      <c r="B659" s="123"/>
      <c r="C659" s="24"/>
      <c r="D659" s="24"/>
      <c r="E659" s="25"/>
      <c r="F659" s="26"/>
    </row>
    <row r="660" spans="1:7" s="78" customFormat="1" x14ac:dyDescent="0.2">
      <c r="A660" s="140"/>
      <c r="B660" s="123"/>
      <c r="C660" s="24"/>
      <c r="D660" s="24"/>
      <c r="E660" s="25"/>
      <c r="F660" s="26"/>
    </row>
    <row r="661" spans="1:7" s="78" customFormat="1" ht="14" x14ac:dyDescent="0.2">
      <c r="A661" s="39" t="s">
        <v>394</v>
      </c>
      <c r="B661" s="24"/>
      <c r="C661" s="24"/>
      <c r="D661" s="24"/>
      <c r="E661" s="25"/>
      <c r="F661" s="26"/>
    </row>
    <row r="662" spans="1:7" s="78" customFormat="1" ht="15" x14ac:dyDescent="0.2">
      <c r="A662" s="140" t="s">
        <v>261</v>
      </c>
      <c r="B662" s="123" t="s">
        <v>234</v>
      </c>
      <c r="C662" s="24">
        <v>140</v>
      </c>
      <c r="D662" s="24"/>
      <c r="E662" s="142"/>
      <c r="F662" s="26">
        <f>E662*D662</f>
        <v>0</v>
      </c>
    </row>
    <row r="663" spans="1:7" s="78" customFormat="1" ht="15" x14ac:dyDescent="0.2">
      <c r="A663" s="39"/>
      <c r="B663" s="123"/>
      <c r="C663" s="24"/>
      <c r="D663" s="24"/>
      <c r="E663" s="142"/>
      <c r="F663" s="26"/>
    </row>
    <row r="664" spans="1:7" s="78" customFormat="1" ht="15" x14ac:dyDescent="0.2">
      <c r="A664" s="39" t="s">
        <v>309</v>
      </c>
      <c r="B664" s="123" t="s">
        <v>48</v>
      </c>
      <c r="C664" s="24">
        <v>1</v>
      </c>
      <c r="D664" s="24"/>
      <c r="E664" s="142"/>
      <c r="F664" s="26">
        <f>E664*D664</f>
        <v>0</v>
      </c>
    </row>
    <row r="665" spans="1:7" s="78" customFormat="1" x14ac:dyDescent="0.2">
      <c r="A665" s="140"/>
      <c r="B665" s="123"/>
      <c r="C665" s="24"/>
      <c r="D665" s="24"/>
      <c r="E665" s="25"/>
      <c r="F665" s="26"/>
    </row>
    <row r="666" spans="1:7" s="78" customFormat="1" ht="15" x14ac:dyDescent="0.2">
      <c r="A666" s="39" t="s">
        <v>397</v>
      </c>
      <c r="B666" s="123" t="s">
        <v>97</v>
      </c>
      <c r="C666" s="24">
        <v>5</v>
      </c>
      <c r="D666" s="24"/>
      <c r="E666" s="142"/>
      <c r="F666" s="26">
        <f>E666*D666</f>
        <v>0</v>
      </c>
    </row>
    <row r="667" spans="1:7" s="78" customFormat="1" ht="14" thickBot="1" x14ac:dyDescent="0.25">
      <c r="A667" s="39"/>
      <c r="B667" s="123"/>
      <c r="C667" s="123"/>
      <c r="D667" s="24"/>
      <c r="E667" s="25"/>
      <c r="F667" s="26"/>
    </row>
    <row r="668" spans="1:7" s="78" customFormat="1" ht="15" thickBot="1" x14ac:dyDescent="0.25">
      <c r="A668" s="32" t="s">
        <v>310</v>
      </c>
      <c r="B668" s="24"/>
      <c r="C668" s="24"/>
      <c r="D668" s="24"/>
      <c r="E668" s="25"/>
      <c r="F668" s="38">
        <f>SUM(F658:F667)</f>
        <v>0</v>
      </c>
    </row>
    <row r="669" spans="1:7" s="78" customFormat="1" x14ac:dyDescent="0.2">
      <c r="A669" s="39"/>
      <c r="B669" s="123"/>
      <c r="C669" s="123"/>
      <c r="D669" s="24"/>
      <c r="E669" s="25"/>
      <c r="F669" s="26"/>
    </row>
    <row r="670" spans="1:7" s="78" customFormat="1" ht="14" thickBot="1" x14ac:dyDescent="0.25">
      <c r="A670" s="32"/>
      <c r="B670" s="24"/>
      <c r="C670" s="24"/>
      <c r="D670" s="24"/>
      <c r="E670" s="25"/>
      <c r="F670" s="26"/>
    </row>
    <row r="671" spans="1:7" s="35" customFormat="1" ht="15" thickTop="1" x14ac:dyDescent="0.2">
      <c r="A671" s="32" t="s">
        <v>256</v>
      </c>
      <c r="B671" s="24"/>
      <c r="C671" s="24"/>
      <c r="D671" s="24"/>
      <c r="E671" s="25"/>
      <c r="F671" s="33">
        <f>F655+F517+F438+F600+F668</f>
        <v>0</v>
      </c>
      <c r="G671" s="78"/>
    </row>
    <row r="672" spans="1:7" s="35" customFormat="1" x14ac:dyDescent="0.2">
      <c r="A672" s="32"/>
      <c r="B672" s="24"/>
      <c r="C672" s="24"/>
      <c r="D672" s="24"/>
      <c r="E672" s="25"/>
      <c r="F672" s="41"/>
      <c r="G672" s="78"/>
    </row>
    <row r="673" spans="1:8" s="35" customFormat="1" ht="15" thickBot="1" x14ac:dyDescent="0.25">
      <c r="A673" s="86"/>
      <c r="B673" s="87"/>
      <c r="C673" s="87"/>
      <c r="D673" s="88"/>
      <c r="E673" s="66"/>
      <c r="F673" s="89"/>
      <c r="H673" s="90"/>
    </row>
    <row r="674" spans="1:8" ht="18" thickTop="1" thickBot="1" x14ac:dyDescent="0.25">
      <c r="A674" s="91" t="s">
        <v>257</v>
      </c>
      <c r="B674" s="92"/>
      <c r="C674" s="92"/>
      <c r="D674" s="93"/>
      <c r="E674" s="94"/>
      <c r="F674" s="95">
        <f>F671+F360+F355+F288+F198+F185+F16</f>
        <v>0</v>
      </c>
      <c r="G674" s="35"/>
    </row>
    <row r="675" spans="1:8" ht="14" thickTop="1" x14ac:dyDescent="0.15">
      <c r="A675" s="115"/>
      <c r="B675" s="116"/>
      <c r="C675" s="116"/>
      <c r="D675" s="116"/>
      <c r="E675" s="117"/>
      <c r="F675" s="118"/>
    </row>
    <row r="676" spans="1:8" ht="12" customHeight="1" x14ac:dyDescent="0.2">
      <c r="A676" s="3" t="s">
        <v>295</v>
      </c>
      <c r="B676" s="2"/>
      <c r="C676" s="2"/>
      <c r="D676" s="2"/>
      <c r="E676" s="2"/>
      <c r="F676" s="1"/>
    </row>
    <row r="677" spans="1:8" x14ac:dyDescent="0.15">
      <c r="B677" s="51"/>
      <c r="C677" s="51"/>
      <c r="D677" s="51"/>
      <c r="E677" s="83"/>
      <c r="F677" s="62"/>
    </row>
    <row r="678" spans="1:8" x14ac:dyDescent="0.15">
      <c r="B678" s="51"/>
      <c r="C678" s="51"/>
      <c r="D678" s="51"/>
      <c r="E678" s="83"/>
      <c r="F678" s="62"/>
    </row>
    <row r="679" spans="1:8" x14ac:dyDescent="0.15">
      <c r="B679" s="51"/>
      <c r="C679" s="51"/>
      <c r="D679" s="51"/>
      <c r="E679" s="83"/>
      <c r="F679" s="62"/>
    </row>
    <row r="680" spans="1:8" x14ac:dyDescent="0.15">
      <c r="B680" s="51"/>
      <c r="C680" s="51"/>
      <c r="D680" s="51"/>
      <c r="E680" s="83"/>
      <c r="F680" s="62"/>
    </row>
    <row r="681" spans="1:8" x14ac:dyDescent="0.15">
      <c r="A681" s="96"/>
      <c r="B681" s="8"/>
      <c r="C681" s="8"/>
      <c r="D681" s="8"/>
      <c r="E681" s="97"/>
      <c r="F681" s="98"/>
    </row>
    <row r="682" spans="1:8" x14ac:dyDescent="0.15">
      <c r="A682" s="96"/>
      <c r="B682" s="8"/>
      <c r="C682" s="8"/>
      <c r="D682" s="8"/>
      <c r="E682" s="97"/>
      <c r="F682" s="98"/>
    </row>
    <row r="683" spans="1:8" x14ac:dyDescent="0.15">
      <c r="A683" s="96"/>
      <c r="B683" s="8"/>
      <c r="C683" s="8"/>
      <c r="D683" s="8"/>
      <c r="E683" s="97"/>
      <c r="F683" s="98"/>
    </row>
    <row r="684" spans="1:8" x14ac:dyDescent="0.15">
      <c r="A684" s="96"/>
      <c r="B684" s="8"/>
      <c r="C684" s="8"/>
      <c r="D684" s="8"/>
      <c r="E684" s="97"/>
      <c r="F684" s="98"/>
    </row>
    <row r="685" spans="1:8" x14ac:dyDescent="0.15">
      <c r="A685" s="96"/>
      <c r="B685" s="8"/>
      <c r="C685" s="8"/>
      <c r="D685" s="8"/>
      <c r="E685" s="97"/>
      <c r="F685" s="98"/>
    </row>
    <row r="686" spans="1:8" x14ac:dyDescent="0.15">
      <c r="A686" s="96"/>
      <c r="B686" s="8"/>
      <c r="C686" s="8"/>
      <c r="D686" s="8"/>
      <c r="E686" s="97"/>
      <c r="F686" s="98"/>
    </row>
    <row r="687" spans="1:8" x14ac:dyDescent="0.15">
      <c r="A687" s="96"/>
      <c r="B687" s="8"/>
      <c r="C687" s="8"/>
      <c r="D687" s="8"/>
      <c r="E687" s="97"/>
      <c r="F687" s="98"/>
    </row>
    <row r="688" spans="1:8" x14ac:dyDescent="0.15">
      <c r="A688" s="96"/>
      <c r="B688" s="8"/>
      <c r="C688" s="8"/>
      <c r="D688" s="8"/>
      <c r="E688" s="97"/>
      <c r="F688" s="98"/>
    </row>
    <row r="689" spans="1:6" x14ac:dyDescent="0.15">
      <c r="A689" s="96"/>
      <c r="B689" s="8"/>
      <c r="C689" s="8"/>
      <c r="D689" s="8"/>
      <c r="E689" s="97"/>
      <c r="F689" s="98"/>
    </row>
    <row r="690" spans="1:6" x14ac:dyDescent="0.15">
      <c r="A690" s="96"/>
      <c r="B690" s="8"/>
      <c r="C690" s="8"/>
      <c r="D690" s="8"/>
      <c r="E690" s="97"/>
      <c r="F690" s="98"/>
    </row>
    <row r="691" spans="1:6" x14ac:dyDescent="0.15">
      <c r="A691" s="96"/>
      <c r="B691" s="8"/>
      <c r="C691" s="8"/>
      <c r="D691" s="8"/>
      <c r="E691" s="97"/>
      <c r="F691" s="98"/>
    </row>
    <row r="692" spans="1:6" x14ac:dyDescent="0.15">
      <c r="A692" s="96"/>
      <c r="B692" s="8"/>
      <c r="C692" s="8"/>
      <c r="D692" s="8"/>
      <c r="E692" s="97"/>
      <c r="F692" s="98"/>
    </row>
    <row r="693" spans="1:6" x14ac:dyDescent="0.15">
      <c r="A693" s="96"/>
      <c r="B693" s="8"/>
      <c r="C693" s="8"/>
      <c r="D693" s="8"/>
      <c r="E693" s="97"/>
      <c r="F693" s="98"/>
    </row>
    <row r="694" spans="1:6" x14ac:dyDescent="0.15">
      <c r="A694" s="96"/>
      <c r="B694" s="8"/>
      <c r="C694" s="8"/>
      <c r="D694" s="8"/>
      <c r="E694" s="97"/>
      <c r="F694" s="98"/>
    </row>
    <row r="695" spans="1:6" x14ac:dyDescent="0.15">
      <c r="A695" s="96"/>
      <c r="B695" s="8"/>
      <c r="C695" s="8"/>
      <c r="D695" s="8"/>
      <c r="E695" s="97"/>
      <c r="F695" s="98"/>
    </row>
    <row r="696" spans="1:6" x14ac:dyDescent="0.15">
      <c r="A696" s="96"/>
      <c r="B696" s="8"/>
      <c r="C696" s="8"/>
      <c r="D696" s="8"/>
      <c r="E696" s="97"/>
      <c r="F696" s="98"/>
    </row>
    <row r="697" spans="1:6" x14ac:dyDescent="0.15">
      <c r="A697" s="96"/>
      <c r="B697" s="8"/>
      <c r="C697" s="8"/>
      <c r="D697" s="8"/>
      <c r="E697" s="97"/>
      <c r="F697" s="98"/>
    </row>
    <row r="698" spans="1:6" x14ac:dyDescent="0.15">
      <c r="A698" s="96"/>
      <c r="B698" s="8"/>
      <c r="C698" s="8"/>
      <c r="D698" s="8"/>
      <c r="E698" s="97"/>
      <c r="F698" s="98"/>
    </row>
    <row r="699" spans="1:6" x14ac:dyDescent="0.15">
      <c r="A699" s="96"/>
      <c r="B699" s="8"/>
      <c r="C699" s="8"/>
      <c r="D699" s="8"/>
      <c r="E699" s="97"/>
      <c r="F699" s="98"/>
    </row>
    <row r="700" spans="1:6" x14ac:dyDescent="0.15">
      <c r="A700" s="96"/>
      <c r="B700" s="8"/>
      <c r="C700" s="8"/>
      <c r="D700" s="8"/>
      <c r="E700" s="97"/>
      <c r="F700" s="98"/>
    </row>
    <row r="701" spans="1:6" x14ac:dyDescent="0.15">
      <c r="A701" s="96"/>
      <c r="B701" s="8"/>
      <c r="C701" s="8"/>
      <c r="D701" s="8"/>
      <c r="E701" s="97"/>
      <c r="F701" s="98"/>
    </row>
    <row r="702" spans="1:6" x14ac:dyDescent="0.15">
      <c r="A702" s="96"/>
      <c r="B702" s="8"/>
      <c r="C702" s="8"/>
      <c r="D702" s="8"/>
      <c r="E702" s="97"/>
      <c r="F702" s="98"/>
    </row>
    <row r="703" spans="1:6" x14ac:dyDescent="0.15">
      <c r="A703" s="96"/>
      <c r="B703" s="8"/>
      <c r="C703" s="8"/>
      <c r="D703" s="8"/>
      <c r="E703" s="97"/>
      <c r="F703" s="98"/>
    </row>
    <row r="704" spans="1:6" x14ac:dyDescent="0.15">
      <c r="A704" s="96"/>
      <c r="B704" s="8"/>
      <c r="C704" s="8"/>
      <c r="D704" s="8"/>
      <c r="E704" s="97"/>
      <c r="F704" s="98"/>
    </row>
    <row r="705" spans="1:6" x14ac:dyDescent="0.15">
      <c r="A705" s="96"/>
      <c r="B705" s="8"/>
      <c r="C705" s="8"/>
      <c r="D705" s="8"/>
      <c r="E705" s="97"/>
      <c r="F705" s="98"/>
    </row>
    <row r="706" spans="1:6" x14ac:dyDescent="0.15">
      <c r="A706" s="96"/>
      <c r="B706" s="8"/>
      <c r="C706" s="8"/>
      <c r="D706" s="8"/>
      <c r="E706" s="97"/>
      <c r="F706" s="98"/>
    </row>
    <row r="707" spans="1:6" x14ac:dyDescent="0.15">
      <c r="A707" s="96"/>
      <c r="B707" s="8"/>
      <c r="C707" s="8"/>
      <c r="D707" s="8"/>
      <c r="E707" s="97"/>
      <c r="F707" s="98"/>
    </row>
    <row r="708" spans="1:6" x14ac:dyDescent="0.15">
      <c r="A708" s="96"/>
      <c r="B708" s="8"/>
      <c r="C708" s="8"/>
      <c r="D708" s="8"/>
      <c r="E708" s="97"/>
      <c r="F708" s="98"/>
    </row>
    <row r="709" spans="1:6" x14ac:dyDescent="0.15">
      <c r="A709" s="96"/>
      <c r="B709" s="8"/>
      <c r="C709" s="8"/>
      <c r="D709" s="8"/>
      <c r="E709" s="97"/>
      <c r="F709" s="98"/>
    </row>
    <row r="710" spans="1:6" x14ac:dyDescent="0.15">
      <c r="A710" s="96"/>
      <c r="B710" s="8"/>
      <c r="C710" s="8"/>
      <c r="D710" s="8"/>
      <c r="E710" s="97"/>
      <c r="F710" s="98"/>
    </row>
    <row r="711" spans="1:6" x14ac:dyDescent="0.15">
      <c r="A711" s="96"/>
      <c r="B711" s="8"/>
      <c r="C711" s="8"/>
      <c r="D711" s="8"/>
      <c r="E711" s="97"/>
      <c r="F711" s="98"/>
    </row>
    <row r="712" spans="1:6" x14ac:dyDescent="0.15">
      <c r="A712" s="96"/>
      <c r="B712" s="8"/>
      <c r="C712" s="8"/>
      <c r="D712" s="8"/>
      <c r="E712" s="97"/>
      <c r="F712" s="98"/>
    </row>
    <row r="713" spans="1:6" x14ac:dyDescent="0.15">
      <c r="A713" s="96"/>
      <c r="B713" s="8"/>
      <c r="C713" s="8"/>
      <c r="D713" s="8"/>
      <c r="E713" s="97"/>
      <c r="F713" s="98"/>
    </row>
    <row r="714" spans="1:6" x14ac:dyDescent="0.15">
      <c r="A714" s="96"/>
      <c r="B714" s="8"/>
      <c r="C714" s="8"/>
      <c r="D714" s="8"/>
      <c r="E714" s="97"/>
      <c r="F714" s="98"/>
    </row>
    <row r="715" spans="1:6" x14ac:dyDescent="0.15">
      <c r="A715" s="96"/>
      <c r="B715" s="8"/>
      <c r="C715" s="8"/>
      <c r="D715" s="8"/>
      <c r="E715" s="97"/>
      <c r="F715" s="98"/>
    </row>
    <row r="716" spans="1:6" x14ac:dyDescent="0.15">
      <c r="A716" s="96"/>
      <c r="B716" s="8"/>
      <c r="C716" s="8"/>
      <c r="D716" s="8"/>
      <c r="E716" s="97"/>
      <c r="F716" s="98"/>
    </row>
    <row r="717" spans="1:6" x14ac:dyDescent="0.15">
      <c r="A717" s="96"/>
      <c r="B717" s="8"/>
      <c r="C717" s="8"/>
      <c r="D717" s="8"/>
      <c r="E717" s="97"/>
      <c r="F717" s="98"/>
    </row>
    <row r="718" spans="1:6" x14ac:dyDescent="0.15">
      <c r="A718" s="96"/>
      <c r="B718" s="8"/>
      <c r="C718" s="8"/>
      <c r="D718" s="8"/>
      <c r="E718" s="97"/>
      <c r="F718" s="98"/>
    </row>
    <row r="719" spans="1:6" x14ac:dyDescent="0.15">
      <c r="A719" s="96"/>
      <c r="B719" s="8"/>
      <c r="C719" s="8"/>
      <c r="D719" s="8"/>
      <c r="E719" s="97"/>
      <c r="F719" s="98"/>
    </row>
    <row r="720" spans="1:6" x14ac:dyDescent="0.15">
      <c r="A720" s="96"/>
      <c r="B720" s="8"/>
      <c r="C720" s="8"/>
      <c r="D720" s="8"/>
      <c r="E720" s="97"/>
      <c r="F720" s="98"/>
    </row>
    <row r="721" spans="1:6" x14ac:dyDescent="0.15">
      <c r="A721" s="96"/>
      <c r="B721" s="8"/>
      <c r="C721" s="8"/>
      <c r="D721" s="8"/>
      <c r="E721" s="97"/>
      <c r="F721" s="98"/>
    </row>
    <row r="722" spans="1:6" x14ac:dyDescent="0.15">
      <c r="A722" s="96"/>
      <c r="B722" s="8"/>
      <c r="C722" s="8"/>
      <c r="D722" s="8"/>
      <c r="E722" s="97"/>
      <c r="F722" s="98"/>
    </row>
    <row r="723" spans="1:6" x14ac:dyDescent="0.15">
      <c r="A723" s="96"/>
      <c r="B723" s="8"/>
      <c r="C723" s="8"/>
      <c r="D723" s="8"/>
      <c r="E723" s="97"/>
      <c r="F723" s="98"/>
    </row>
    <row r="724" spans="1:6" x14ac:dyDescent="0.15">
      <c r="A724" s="96"/>
      <c r="B724" s="8"/>
      <c r="C724" s="8"/>
      <c r="D724" s="8"/>
      <c r="E724" s="97"/>
      <c r="F724" s="98"/>
    </row>
    <row r="725" spans="1:6" x14ac:dyDescent="0.15">
      <c r="A725" s="96"/>
      <c r="B725" s="8"/>
      <c r="C725" s="8"/>
      <c r="D725" s="8"/>
      <c r="E725" s="97"/>
      <c r="F725" s="98"/>
    </row>
    <row r="726" spans="1:6" x14ac:dyDescent="0.15">
      <c r="A726" s="96"/>
      <c r="B726" s="8"/>
      <c r="C726" s="8"/>
      <c r="D726" s="8"/>
      <c r="E726" s="97"/>
      <c r="F726" s="98"/>
    </row>
    <row r="727" spans="1:6" x14ac:dyDescent="0.15">
      <c r="A727" s="96"/>
      <c r="B727" s="8"/>
      <c r="C727" s="8"/>
      <c r="D727" s="8"/>
      <c r="E727" s="97"/>
      <c r="F727" s="98"/>
    </row>
    <row r="728" spans="1:6" x14ac:dyDescent="0.15">
      <c r="A728" s="96"/>
      <c r="B728" s="8"/>
      <c r="C728" s="8"/>
      <c r="D728" s="8"/>
      <c r="E728" s="97"/>
      <c r="F728" s="98"/>
    </row>
    <row r="729" spans="1:6" x14ac:dyDescent="0.15">
      <c r="A729" s="96"/>
      <c r="B729" s="8"/>
      <c r="C729" s="8"/>
      <c r="D729" s="8"/>
      <c r="E729" s="97"/>
      <c r="F729" s="98"/>
    </row>
    <row r="730" spans="1:6" x14ac:dyDescent="0.15">
      <c r="A730" s="96"/>
      <c r="B730" s="8"/>
      <c r="C730" s="8"/>
      <c r="D730" s="8"/>
      <c r="E730" s="97"/>
      <c r="F730" s="98"/>
    </row>
    <row r="731" spans="1:6" x14ac:dyDescent="0.15">
      <c r="A731" s="96"/>
      <c r="B731" s="8"/>
      <c r="C731" s="8"/>
      <c r="D731" s="8"/>
      <c r="E731" s="97"/>
      <c r="F731" s="98"/>
    </row>
    <row r="732" spans="1:6" x14ac:dyDescent="0.15">
      <c r="A732" s="96"/>
      <c r="B732" s="8"/>
      <c r="C732" s="8"/>
      <c r="D732" s="8"/>
      <c r="E732" s="97"/>
      <c r="F732" s="98"/>
    </row>
    <row r="733" spans="1:6" x14ac:dyDescent="0.15">
      <c r="A733" s="96"/>
      <c r="B733" s="8"/>
      <c r="C733" s="8"/>
      <c r="D733" s="8"/>
      <c r="E733" s="97"/>
      <c r="F733" s="98"/>
    </row>
    <row r="734" spans="1:6" x14ac:dyDescent="0.15">
      <c r="A734" s="96"/>
      <c r="B734" s="8"/>
      <c r="C734" s="8"/>
      <c r="D734" s="8"/>
      <c r="E734" s="97"/>
      <c r="F734" s="98"/>
    </row>
    <row r="735" spans="1:6" x14ac:dyDescent="0.15">
      <c r="A735" s="96"/>
      <c r="B735" s="8"/>
      <c r="C735" s="8"/>
      <c r="D735" s="8"/>
      <c r="E735" s="97"/>
      <c r="F735" s="98"/>
    </row>
    <row r="736" spans="1:6" x14ac:dyDescent="0.15">
      <c r="A736" s="96"/>
      <c r="B736" s="8"/>
      <c r="C736" s="8"/>
      <c r="D736" s="8"/>
      <c r="E736" s="97"/>
      <c r="F736" s="98"/>
    </row>
    <row r="737" spans="1:6" x14ac:dyDescent="0.15">
      <c r="A737" s="96"/>
      <c r="B737" s="8"/>
      <c r="C737" s="8"/>
      <c r="D737" s="8"/>
      <c r="E737" s="97"/>
      <c r="F737" s="98"/>
    </row>
    <row r="738" spans="1:6" x14ac:dyDescent="0.15">
      <c r="A738" s="96"/>
      <c r="B738" s="8"/>
      <c r="C738" s="8"/>
      <c r="D738" s="8"/>
      <c r="E738" s="97"/>
      <c r="F738" s="98"/>
    </row>
    <row r="739" spans="1:6" x14ac:dyDescent="0.15">
      <c r="A739" s="96"/>
      <c r="B739" s="8"/>
      <c r="C739" s="8"/>
      <c r="D739" s="8"/>
      <c r="E739" s="97"/>
      <c r="F739" s="98"/>
    </row>
    <row r="740" spans="1:6" x14ac:dyDescent="0.15">
      <c r="A740" s="96"/>
      <c r="B740" s="8"/>
      <c r="C740" s="8"/>
      <c r="D740" s="8"/>
      <c r="E740" s="97"/>
      <c r="F740" s="98"/>
    </row>
    <row r="741" spans="1:6" x14ac:dyDescent="0.15">
      <c r="A741" s="96"/>
      <c r="B741" s="8"/>
      <c r="C741" s="8"/>
      <c r="D741" s="8"/>
      <c r="E741" s="97"/>
      <c r="F741" s="98"/>
    </row>
    <row r="742" spans="1:6" x14ac:dyDescent="0.15">
      <c r="A742" s="96"/>
      <c r="B742" s="8"/>
      <c r="C742" s="8"/>
      <c r="D742" s="8"/>
      <c r="E742" s="97"/>
      <c r="F742" s="98"/>
    </row>
    <row r="743" spans="1:6" x14ac:dyDescent="0.15">
      <c r="A743" s="96"/>
      <c r="B743" s="8"/>
      <c r="C743" s="8"/>
      <c r="D743" s="8"/>
      <c r="E743" s="97"/>
      <c r="F743" s="98"/>
    </row>
    <row r="744" spans="1:6" x14ac:dyDescent="0.15">
      <c r="A744" s="96"/>
      <c r="B744" s="8"/>
      <c r="C744" s="8"/>
      <c r="D744" s="8"/>
      <c r="E744" s="97"/>
      <c r="F744" s="98"/>
    </row>
    <row r="745" spans="1:6" x14ac:dyDescent="0.15">
      <c r="A745" s="96"/>
      <c r="B745" s="8"/>
      <c r="C745" s="8"/>
      <c r="D745" s="8"/>
      <c r="E745" s="97"/>
      <c r="F745" s="98"/>
    </row>
    <row r="746" spans="1:6" x14ac:dyDescent="0.15">
      <c r="A746" s="96"/>
      <c r="B746" s="8"/>
      <c r="C746" s="8"/>
      <c r="D746" s="8"/>
      <c r="E746" s="97"/>
      <c r="F746" s="98"/>
    </row>
    <row r="747" spans="1:6" x14ac:dyDescent="0.15">
      <c r="A747" s="96"/>
      <c r="B747" s="8"/>
      <c r="C747" s="8"/>
      <c r="D747" s="8"/>
      <c r="E747" s="97"/>
      <c r="F747" s="98"/>
    </row>
    <row r="748" spans="1:6" x14ac:dyDescent="0.15">
      <c r="A748" s="96"/>
      <c r="B748" s="8"/>
      <c r="C748" s="8"/>
      <c r="D748" s="8"/>
      <c r="E748" s="97"/>
      <c r="F748" s="98"/>
    </row>
    <row r="749" spans="1:6" x14ac:dyDescent="0.15">
      <c r="A749" s="96"/>
      <c r="B749" s="8"/>
      <c r="C749" s="8"/>
      <c r="D749" s="8"/>
      <c r="E749" s="97"/>
      <c r="F749" s="98"/>
    </row>
    <row r="750" spans="1:6" x14ac:dyDescent="0.15">
      <c r="A750" s="96"/>
      <c r="B750" s="8"/>
      <c r="C750" s="8"/>
      <c r="D750" s="8"/>
      <c r="E750" s="97"/>
      <c r="F750" s="98"/>
    </row>
    <row r="751" spans="1:6" x14ac:dyDescent="0.15">
      <c r="A751" s="96"/>
      <c r="B751" s="8"/>
      <c r="C751" s="8"/>
      <c r="D751" s="8"/>
      <c r="E751" s="97"/>
      <c r="F751" s="98"/>
    </row>
    <row r="752" spans="1:6" x14ac:dyDescent="0.15">
      <c r="A752" s="96"/>
      <c r="B752" s="8"/>
      <c r="C752" s="8"/>
      <c r="D752" s="8"/>
      <c r="E752" s="97"/>
      <c r="F752" s="98"/>
    </row>
    <row r="753" spans="1:6" x14ac:dyDescent="0.15">
      <c r="A753" s="96"/>
      <c r="B753" s="8"/>
      <c r="C753" s="8"/>
      <c r="D753" s="8"/>
      <c r="E753" s="97"/>
      <c r="F753" s="98"/>
    </row>
    <row r="754" spans="1:6" x14ac:dyDescent="0.15">
      <c r="A754" s="96"/>
      <c r="B754" s="8"/>
      <c r="C754" s="8"/>
      <c r="D754" s="8"/>
      <c r="E754" s="97"/>
      <c r="F754" s="98"/>
    </row>
    <row r="755" spans="1:6" x14ac:dyDescent="0.15">
      <c r="A755" s="96"/>
      <c r="B755" s="8"/>
      <c r="C755" s="8"/>
      <c r="D755" s="8"/>
      <c r="E755" s="97"/>
      <c r="F755" s="98"/>
    </row>
    <row r="756" spans="1:6" x14ac:dyDescent="0.15">
      <c r="A756" s="96"/>
      <c r="B756" s="8"/>
      <c r="C756" s="8"/>
      <c r="D756" s="8"/>
      <c r="E756" s="97"/>
      <c r="F756" s="98"/>
    </row>
    <row r="757" spans="1:6" x14ac:dyDescent="0.15">
      <c r="A757" s="96"/>
      <c r="B757" s="8"/>
      <c r="C757" s="8"/>
      <c r="D757" s="8"/>
      <c r="E757" s="97"/>
      <c r="F757" s="98"/>
    </row>
    <row r="758" spans="1:6" x14ac:dyDescent="0.15">
      <c r="A758" s="96"/>
      <c r="B758" s="8"/>
      <c r="C758" s="8"/>
      <c r="D758" s="8"/>
      <c r="E758" s="97"/>
      <c r="F758" s="98"/>
    </row>
    <row r="759" spans="1:6" x14ac:dyDescent="0.15">
      <c r="A759" s="96"/>
      <c r="B759" s="8"/>
      <c r="C759" s="8"/>
      <c r="D759" s="8"/>
      <c r="E759" s="97"/>
      <c r="F759" s="98"/>
    </row>
    <row r="760" spans="1:6" x14ac:dyDescent="0.15">
      <c r="A760" s="96"/>
      <c r="B760" s="8"/>
      <c r="C760" s="8"/>
      <c r="D760" s="8"/>
      <c r="E760" s="97"/>
      <c r="F760" s="98"/>
    </row>
    <row r="761" spans="1:6" x14ac:dyDescent="0.15">
      <c r="A761" s="96"/>
      <c r="B761" s="8"/>
      <c r="C761" s="8"/>
      <c r="D761" s="8"/>
      <c r="E761" s="97"/>
      <c r="F761" s="98"/>
    </row>
    <row r="762" spans="1:6" x14ac:dyDescent="0.15">
      <c r="A762" s="96"/>
      <c r="B762" s="8"/>
      <c r="C762" s="8"/>
      <c r="D762" s="8"/>
      <c r="E762" s="97"/>
      <c r="F762" s="98"/>
    </row>
    <row r="763" spans="1:6" x14ac:dyDescent="0.15">
      <c r="A763" s="96"/>
      <c r="B763" s="8"/>
      <c r="C763" s="8"/>
      <c r="D763" s="8"/>
      <c r="E763" s="97"/>
      <c r="F763" s="98"/>
    </row>
    <row r="764" spans="1:6" x14ac:dyDescent="0.15">
      <c r="A764" s="96"/>
      <c r="B764" s="8"/>
      <c r="C764" s="8"/>
      <c r="D764" s="8"/>
      <c r="E764" s="97"/>
      <c r="F764" s="98"/>
    </row>
    <row r="765" spans="1:6" x14ac:dyDescent="0.15">
      <c r="A765" s="96"/>
      <c r="B765" s="8"/>
      <c r="C765" s="8"/>
      <c r="D765" s="8"/>
      <c r="E765" s="97"/>
      <c r="F765" s="98"/>
    </row>
    <row r="766" spans="1:6" x14ac:dyDescent="0.15">
      <c r="A766" s="96"/>
      <c r="B766" s="8"/>
      <c r="C766" s="8"/>
      <c r="D766" s="8"/>
      <c r="E766" s="97"/>
      <c r="F766" s="98"/>
    </row>
    <row r="767" spans="1:6" x14ac:dyDescent="0.15">
      <c r="A767" s="96"/>
      <c r="B767" s="8"/>
      <c r="C767" s="8"/>
      <c r="D767" s="8"/>
      <c r="E767" s="97"/>
      <c r="F767" s="98"/>
    </row>
    <row r="768" spans="1:6" x14ac:dyDescent="0.15">
      <c r="A768" s="96"/>
      <c r="B768" s="8"/>
      <c r="C768" s="8"/>
      <c r="D768" s="8"/>
      <c r="E768" s="97"/>
      <c r="F768" s="98"/>
    </row>
    <row r="769" spans="1:6" x14ac:dyDescent="0.15">
      <c r="A769" s="96"/>
      <c r="B769" s="8"/>
      <c r="C769" s="8"/>
      <c r="D769" s="8"/>
      <c r="E769" s="97"/>
      <c r="F769" s="98"/>
    </row>
    <row r="770" spans="1:6" x14ac:dyDescent="0.15">
      <c r="A770" s="96"/>
      <c r="B770" s="8"/>
      <c r="C770" s="8"/>
      <c r="D770" s="8"/>
      <c r="E770" s="97"/>
      <c r="F770" s="98"/>
    </row>
    <row r="771" spans="1:6" x14ac:dyDescent="0.15">
      <c r="A771" s="96"/>
      <c r="B771" s="8"/>
      <c r="C771" s="8"/>
      <c r="D771" s="8"/>
      <c r="E771" s="97"/>
      <c r="F771" s="98"/>
    </row>
    <row r="772" spans="1:6" x14ac:dyDescent="0.15">
      <c r="A772" s="96"/>
      <c r="B772" s="8"/>
      <c r="C772" s="8"/>
      <c r="D772" s="8"/>
      <c r="E772" s="97"/>
      <c r="F772" s="98"/>
    </row>
    <row r="773" spans="1:6" x14ac:dyDescent="0.15">
      <c r="A773" s="96"/>
      <c r="B773" s="8"/>
      <c r="C773" s="8"/>
      <c r="D773" s="8"/>
      <c r="E773" s="97"/>
      <c r="F773" s="98"/>
    </row>
    <row r="774" spans="1:6" x14ac:dyDescent="0.15">
      <c r="A774" s="96"/>
      <c r="B774" s="8"/>
      <c r="C774" s="8"/>
      <c r="D774" s="8"/>
      <c r="E774" s="97"/>
      <c r="F774" s="98"/>
    </row>
    <row r="775" spans="1:6" x14ac:dyDescent="0.15">
      <c r="A775" s="96"/>
      <c r="B775" s="8"/>
      <c r="C775" s="8"/>
      <c r="D775" s="8"/>
      <c r="E775" s="97"/>
      <c r="F775" s="98"/>
    </row>
    <row r="776" spans="1:6" x14ac:dyDescent="0.15">
      <c r="A776" s="96"/>
      <c r="B776" s="8"/>
      <c r="C776" s="8"/>
      <c r="D776" s="8"/>
      <c r="E776" s="97"/>
      <c r="F776" s="98"/>
    </row>
    <row r="777" spans="1:6" x14ac:dyDescent="0.15">
      <c r="A777" s="96"/>
      <c r="B777" s="8"/>
      <c r="C777" s="8"/>
      <c r="D777" s="8"/>
      <c r="E777" s="97"/>
      <c r="F777" s="98"/>
    </row>
    <row r="778" spans="1:6" x14ac:dyDescent="0.15">
      <c r="A778" s="96"/>
      <c r="B778" s="8"/>
      <c r="C778" s="8"/>
      <c r="D778" s="8"/>
      <c r="E778" s="97"/>
      <c r="F778" s="98"/>
    </row>
    <row r="779" spans="1:6" x14ac:dyDescent="0.15">
      <c r="A779" s="96"/>
      <c r="B779" s="8"/>
      <c r="C779" s="8"/>
      <c r="D779" s="8"/>
      <c r="E779" s="97"/>
      <c r="F779" s="98"/>
    </row>
    <row r="780" spans="1:6" x14ac:dyDescent="0.15">
      <c r="A780" s="96"/>
      <c r="B780" s="8"/>
      <c r="C780" s="8"/>
      <c r="D780" s="8"/>
      <c r="E780" s="97"/>
      <c r="F780" s="98"/>
    </row>
    <row r="781" spans="1:6" x14ac:dyDescent="0.15">
      <c r="A781" s="96"/>
      <c r="B781" s="8"/>
      <c r="C781" s="8"/>
      <c r="D781" s="8"/>
      <c r="E781" s="97"/>
      <c r="F781" s="98"/>
    </row>
    <row r="782" spans="1:6" x14ac:dyDescent="0.15">
      <c r="A782" s="96"/>
      <c r="B782" s="8"/>
      <c r="C782" s="8"/>
      <c r="D782" s="8"/>
      <c r="E782" s="97"/>
      <c r="F782" s="98"/>
    </row>
    <row r="783" spans="1:6" x14ac:dyDescent="0.15">
      <c r="A783" s="96"/>
      <c r="B783" s="8"/>
      <c r="C783" s="8"/>
      <c r="D783" s="8"/>
      <c r="E783" s="97"/>
      <c r="F783" s="98"/>
    </row>
    <row r="784" spans="1:6" x14ac:dyDescent="0.15">
      <c r="A784" s="96"/>
      <c r="B784" s="8"/>
      <c r="C784" s="8"/>
      <c r="D784" s="8"/>
      <c r="E784" s="97"/>
      <c r="F784" s="98"/>
    </row>
    <row r="785" spans="1:6" x14ac:dyDescent="0.15">
      <c r="A785" s="96"/>
      <c r="B785" s="8"/>
      <c r="C785" s="8"/>
      <c r="D785" s="8"/>
      <c r="E785" s="97"/>
      <c r="F785" s="98"/>
    </row>
    <row r="786" spans="1:6" x14ac:dyDescent="0.15">
      <c r="A786" s="96"/>
      <c r="B786" s="8"/>
      <c r="C786" s="8"/>
      <c r="D786" s="8"/>
      <c r="E786" s="97"/>
      <c r="F786" s="98"/>
    </row>
    <row r="787" spans="1:6" x14ac:dyDescent="0.15">
      <c r="A787" s="96"/>
      <c r="B787" s="8"/>
      <c r="C787" s="8"/>
      <c r="D787" s="8"/>
      <c r="E787" s="97"/>
      <c r="F787" s="98"/>
    </row>
    <row r="788" spans="1:6" x14ac:dyDescent="0.15">
      <c r="A788" s="96"/>
      <c r="B788" s="8"/>
      <c r="C788" s="8"/>
      <c r="D788" s="8"/>
      <c r="E788" s="97"/>
      <c r="F788" s="98"/>
    </row>
    <row r="789" spans="1:6" x14ac:dyDescent="0.15">
      <c r="A789" s="96"/>
      <c r="B789" s="8"/>
      <c r="C789" s="8"/>
      <c r="D789" s="8"/>
      <c r="E789" s="97"/>
      <c r="F789" s="98"/>
    </row>
    <row r="790" spans="1:6" x14ac:dyDescent="0.15">
      <c r="A790" s="96"/>
      <c r="B790" s="8"/>
      <c r="C790" s="8"/>
      <c r="D790" s="8"/>
      <c r="E790" s="97"/>
      <c r="F790" s="98"/>
    </row>
    <row r="791" spans="1:6" x14ac:dyDescent="0.15">
      <c r="A791" s="96"/>
      <c r="B791" s="8"/>
      <c r="C791" s="8"/>
      <c r="D791" s="8"/>
      <c r="E791" s="97"/>
      <c r="F791" s="98"/>
    </row>
    <row r="792" spans="1:6" x14ac:dyDescent="0.15">
      <c r="A792" s="96"/>
      <c r="B792" s="8"/>
      <c r="C792" s="8"/>
      <c r="D792" s="8"/>
      <c r="E792" s="97"/>
      <c r="F792" s="98"/>
    </row>
    <row r="793" spans="1:6" x14ac:dyDescent="0.15">
      <c r="A793" s="96"/>
      <c r="B793" s="8"/>
      <c r="C793" s="8"/>
      <c r="D793" s="8"/>
      <c r="E793" s="97"/>
      <c r="F793" s="98"/>
    </row>
    <row r="794" spans="1:6" x14ac:dyDescent="0.15">
      <c r="A794" s="96"/>
      <c r="B794" s="8"/>
      <c r="C794" s="8"/>
      <c r="D794" s="8"/>
      <c r="E794" s="97"/>
      <c r="F794" s="98"/>
    </row>
    <row r="795" spans="1:6" x14ac:dyDescent="0.15">
      <c r="A795" s="96"/>
      <c r="B795" s="8"/>
      <c r="C795" s="8"/>
      <c r="D795" s="8"/>
      <c r="E795" s="97"/>
      <c r="F795" s="98"/>
    </row>
    <row r="796" spans="1:6" x14ac:dyDescent="0.15">
      <c r="A796" s="96"/>
      <c r="B796" s="8"/>
      <c r="C796" s="8"/>
      <c r="D796" s="8"/>
      <c r="E796" s="97"/>
      <c r="F796" s="98"/>
    </row>
    <row r="797" spans="1:6" x14ac:dyDescent="0.15">
      <c r="A797" s="96"/>
      <c r="B797" s="8"/>
      <c r="C797" s="8"/>
      <c r="D797" s="8"/>
      <c r="E797" s="97"/>
      <c r="F797" s="98"/>
    </row>
    <row r="798" spans="1:6" x14ac:dyDescent="0.15">
      <c r="A798" s="96"/>
      <c r="B798" s="8"/>
      <c r="C798" s="8"/>
      <c r="D798" s="8"/>
      <c r="E798" s="97"/>
      <c r="F798" s="98"/>
    </row>
    <row r="799" spans="1:6" x14ac:dyDescent="0.15">
      <c r="A799" s="96"/>
      <c r="B799" s="8"/>
      <c r="C799" s="8"/>
      <c r="D799" s="8"/>
      <c r="E799" s="97"/>
      <c r="F799" s="98"/>
    </row>
    <row r="800" spans="1:6" x14ac:dyDescent="0.15">
      <c r="A800" s="96"/>
      <c r="B800" s="8"/>
      <c r="C800" s="8"/>
      <c r="D800" s="8"/>
      <c r="E800" s="97"/>
      <c r="F800" s="98"/>
    </row>
    <row r="801" spans="1:6" x14ac:dyDescent="0.15">
      <c r="A801" s="96"/>
      <c r="B801" s="8"/>
      <c r="C801" s="8"/>
      <c r="D801" s="8"/>
      <c r="E801" s="97"/>
      <c r="F801" s="98"/>
    </row>
    <row r="802" spans="1:6" x14ac:dyDescent="0.15">
      <c r="A802" s="96"/>
      <c r="B802" s="8"/>
      <c r="C802" s="8"/>
      <c r="D802" s="8"/>
      <c r="E802" s="97"/>
      <c r="F802" s="98"/>
    </row>
    <row r="803" spans="1:6" x14ac:dyDescent="0.15">
      <c r="A803" s="96"/>
      <c r="B803" s="8"/>
      <c r="C803" s="8"/>
      <c r="D803" s="8"/>
      <c r="E803" s="97"/>
      <c r="F803" s="98"/>
    </row>
    <row r="804" spans="1:6" x14ac:dyDescent="0.15">
      <c r="A804" s="96"/>
      <c r="B804" s="8"/>
      <c r="C804" s="8"/>
      <c r="D804" s="8"/>
      <c r="E804" s="97"/>
      <c r="F804" s="98"/>
    </row>
    <row r="805" spans="1:6" x14ac:dyDescent="0.15">
      <c r="A805" s="96"/>
      <c r="B805" s="8"/>
      <c r="C805" s="8"/>
      <c r="D805" s="8"/>
      <c r="E805" s="97"/>
      <c r="F805" s="98"/>
    </row>
    <row r="806" spans="1:6" x14ac:dyDescent="0.15">
      <c r="A806" s="96"/>
      <c r="B806" s="8"/>
      <c r="C806" s="8"/>
      <c r="D806" s="8"/>
      <c r="E806" s="97"/>
      <c r="F806" s="98"/>
    </row>
    <row r="807" spans="1:6" x14ac:dyDescent="0.15">
      <c r="A807" s="96"/>
      <c r="B807" s="8"/>
      <c r="C807" s="8"/>
      <c r="D807" s="8"/>
      <c r="E807" s="97"/>
      <c r="F807" s="98"/>
    </row>
    <row r="808" spans="1:6" x14ac:dyDescent="0.15">
      <c r="A808" s="96"/>
      <c r="B808" s="8"/>
      <c r="C808" s="8"/>
      <c r="D808" s="8"/>
      <c r="E808" s="97"/>
      <c r="F808" s="98"/>
    </row>
    <row r="809" spans="1:6" x14ac:dyDescent="0.15">
      <c r="A809" s="96"/>
      <c r="B809" s="8"/>
      <c r="C809" s="8"/>
      <c r="D809" s="8"/>
      <c r="E809" s="97"/>
      <c r="F809" s="98"/>
    </row>
    <row r="810" spans="1:6" x14ac:dyDescent="0.15">
      <c r="A810" s="96"/>
      <c r="B810" s="8"/>
      <c r="C810" s="8"/>
      <c r="D810" s="8"/>
      <c r="E810" s="97"/>
      <c r="F810" s="98"/>
    </row>
    <row r="811" spans="1:6" x14ac:dyDescent="0.15">
      <c r="A811" s="96"/>
      <c r="B811" s="8"/>
      <c r="C811" s="8"/>
      <c r="D811" s="8"/>
      <c r="E811" s="97"/>
      <c r="F811" s="98"/>
    </row>
    <row r="812" spans="1:6" x14ac:dyDescent="0.15">
      <c r="A812" s="96"/>
      <c r="B812" s="8"/>
      <c r="C812" s="8"/>
      <c r="D812" s="8"/>
      <c r="E812" s="97"/>
      <c r="F812" s="98"/>
    </row>
    <row r="813" spans="1:6" x14ac:dyDescent="0.15">
      <c r="A813" s="96"/>
      <c r="B813" s="8"/>
      <c r="C813" s="8"/>
      <c r="D813" s="8"/>
      <c r="E813" s="97"/>
      <c r="F813" s="98"/>
    </row>
    <row r="814" spans="1:6" x14ac:dyDescent="0.15">
      <c r="A814" s="96"/>
      <c r="B814" s="8"/>
      <c r="C814" s="8"/>
      <c r="D814" s="8"/>
      <c r="E814" s="97"/>
      <c r="F814" s="98"/>
    </row>
    <row r="815" spans="1:6" x14ac:dyDescent="0.15">
      <c r="A815" s="96"/>
      <c r="B815" s="8"/>
      <c r="C815" s="8"/>
      <c r="D815" s="8"/>
      <c r="E815" s="97"/>
      <c r="F815" s="98"/>
    </row>
    <row r="816" spans="1:6" x14ac:dyDescent="0.15">
      <c r="A816" s="96"/>
      <c r="B816" s="8"/>
      <c r="C816" s="8"/>
      <c r="D816" s="8"/>
      <c r="E816" s="97"/>
      <c r="F816" s="98"/>
    </row>
    <row r="817" spans="1:6" x14ac:dyDescent="0.15">
      <c r="A817" s="96"/>
      <c r="B817" s="8"/>
      <c r="C817" s="8"/>
      <c r="D817" s="8"/>
      <c r="E817" s="97"/>
      <c r="F817" s="98"/>
    </row>
    <row r="818" spans="1:6" x14ac:dyDescent="0.15">
      <c r="A818" s="96"/>
      <c r="B818" s="8"/>
      <c r="C818" s="8"/>
      <c r="D818" s="8"/>
      <c r="E818" s="97"/>
      <c r="F818" s="98"/>
    </row>
    <row r="819" spans="1:6" x14ac:dyDescent="0.15">
      <c r="A819" s="96"/>
      <c r="B819" s="8"/>
      <c r="C819" s="8"/>
      <c r="D819" s="8"/>
      <c r="E819" s="97"/>
      <c r="F819" s="98"/>
    </row>
    <row r="820" spans="1:6" x14ac:dyDescent="0.15">
      <c r="A820" s="96"/>
      <c r="B820" s="8"/>
      <c r="C820" s="8"/>
      <c r="D820" s="8"/>
      <c r="E820" s="97"/>
      <c r="F820" s="98"/>
    </row>
    <row r="821" spans="1:6" x14ac:dyDescent="0.15">
      <c r="A821" s="96"/>
      <c r="B821" s="8"/>
      <c r="C821" s="8"/>
      <c r="D821" s="8"/>
      <c r="E821" s="97"/>
      <c r="F821" s="98"/>
    </row>
    <row r="822" spans="1:6" x14ac:dyDescent="0.15">
      <c r="A822" s="96"/>
      <c r="B822" s="8"/>
      <c r="C822" s="8"/>
      <c r="D822" s="8"/>
      <c r="E822" s="97"/>
      <c r="F822" s="98"/>
    </row>
    <row r="823" spans="1:6" x14ac:dyDescent="0.15">
      <c r="A823" s="96"/>
      <c r="B823" s="8"/>
      <c r="C823" s="8"/>
      <c r="D823" s="8"/>
      <c r="E823" s="97"/>
      <c r="F823" s="98"/>
    </row>
    <row r="824" spans="1:6" x14ac:dyDescent="0.15">
      <c r="A824" s="96"/>
      <c r="B824" s="8"/>
      <c r="C824" s="8"/>
      <c r="D824" s="8"/>
      <c r="E824" s="97"/>
      <c r="F824" s="98"/>
    </row>
    <row r="825" spans="1:6" x14ac:dyDescent="0.15">
      <c r="A825" s="96"/>
      <c r="B825" s="8"/>
      <c r="C825" s="8"/>
      <c r="D825" s="8"/>
      <c r="E825" s="97"/>
      <c r="F825" s="98"/>
    </row>
    <row r="826" spans="1:6" x14ac:dyDescent="0.15">
      <c r="A826" s="96"/>
      <c r="B826" s="8"/>
      <c r="C826" s="8"/>
      <c r="D826" s="8"/>
      <c r="E826" s="97"/>
      <c r="F826" s="98"/>
    </row>
    <row r="827" spans="1:6" x14ac:dyDescent="0.15">
      <c r="A827" s="96"/>
      <c r="B827" s="8"/>
      <c r="C827" s="8"/>
      <c r="D827" s="8"/>
      <c r="E827" s="97"/>
      <c r="F827" s="98"/>
    </row>
    <row r="828" spans="1:6" x14ac:dyDescent="0.15">
      <c r="A828" s="96"/>
      <c r="B828" s="8"/>
      <c r="C828" s="8"/>
      <c r="D828" s="8"/>
      <c r="E828" s="97"/>
      <c r="F828" s="98"/>
    </row>
    <row r="829" spans="1:6" x14ac:dyDescent="0.15">
      <c r="A829" s="96"/>
      <c r="B829" s="8"/>
      <c r="C829" s="8"/>
      <c r="D829" s="8"/>
      <c r="E829" s="97"/>
      <c r="F829" s="98"/>
    </row>
    <row r="830" spans="1:6" x14ac:dyDescent="0.15">
      <c r="A830" s="96"/>
      <c r="B830" s="8"/>
      <c r="C830" s="8"/>
      <c r="D830" s="8"/>
      <c r="E830" s="97"/>
      <c r="F830" s="98"/>
    </row>
    <row r="831" spans="1:6" x14ac:dyDescent="0.15">
      <c r="A831" s="96"/>
      <c r="B831" s="8"/>
      <c r="C831" s="8"/>
      <c r="D831" s="8"/>
      <c r="E831" s="97"/>
      <c r="F831" s="98"/>
    </row>
    <row r="832" spans="1:6" x14ac:dyDescent="0.15">
      <c r="A832" s="96"/>
      <c r="B832" s="8"/>
      <c r="C832" s="8"/>
      <c r="D832" s="8"/>
      <c r="E832" s="97"/>
      <c r="F832" s="98"/>
    </row>
    <row r="833" spans="1:6" x14ac:dyDescent="0.15">
      <c r="A833" s="96"/>
      <c r="B833" s="8"/>
      <c r="C833" s="8"/>
      <c r="D833" s="8"/>
      <c r="E833" s="97"/>
      <c r="F833" s="98"/>
    </row>
    <row r="834" spans="1:6" x14ac:dyDescent="0.15">
      <c r="A834" s="96"/>
      <c r="B834" s="8"/>
      <c r="C834" s="8"/>
      <c r="D834" s="8"/>
      <c r="E834" s="97"/>
      <c r="F834" s="98"/>
    </row>
    <row r="835" spans="1:6" x14ac:dyDescent="0.15">
      <c r="A835" s="96"/>
      <c r="B835" s="8"/>
      <c r="C835" s="8"/>
      <c r="D835" s="8"/>
      <c r="E835" s="97"/>
      <c r="F835" s="98"/>
    </row>
    <row r="836" spans="1:6" x14ac:dyDescent="0.15">
      <c r="A836" s="96"/>
      <c r="B836" s="8"/>
      <c r="C836" s="8"/>
      <c r="D836" s="8"/>
      <c r="E836" s="97"/>
      <c r="F836" s="98"/>
    </row>
    <row r="837" spans="1:6" x14ac:dyDescent="0.15">
      <c r="A837" s="96"/>
      <c r="B837" s="8"/>
      <c r="C837" s="8"/>
      <c r="D837" s="8"/>
      <c r="E837" s="97"/>
      <c r="F837" s="98"/>
    </row>
    <row r="838" spans="1:6" x14ac:dyDescent="0.15">
      <c r="A838" s="96"/>
      <c r="B838" s="8"/>
      <c r="C838" s="8"/>
      <c r="D838" s="8"/>
      <c r="E838" s="97"/>
      <c r="F838" s="98"/>
    </row>
    <row r="839" spans="1:6" x14ac:dyDescent="0.15">
      <c r="A839" s="96"/>
      <c r="B839" s="8"/>
      <c r="C839" s="8"/>
      <c r="D839" s="8"/>
      <c r="E839" s="97"/>
      <c r="F839" s="98"/>
    </row>
    <row r="840" spans="1:6" x14ac:dyDescent="0.15">
      <c r="A840" s="96"/>
      <c r="B840" s="8"/>
      <c r="C840" s="8"/>
      <c r="D840" s="8"/>
      <c r="E840" s="97"/>
      <c r="F840" s="98"/>
    </row>
    <row r="841" spans="1:6" x14ac:dyDescent="0.15">
      <c r="A841" s="96"/>
      <c r="B841" s="8"/>
      <c r="C841" s="8"/>
      <c r="D841" s="8"/>
      <c r="E841" s="97"/>
      <c r="F841" s="98"/>
    </row>
    <row r="842" spans="1:6" x14ac:dyDescent="0.15">
      <c r="A842" s="96"/>
      <c r="B842" s="8"/>
      <c r="C842" s="8"/>
      <c r="D842" s="8"/>
      <c r="E842" s="97"/>
      <c r="F842" s="98"/>
    </row>
    <row r="843" spans="1:6" x14ac:dyDescent="0.15">
      <c r="A843" s="96"/>
      <c r="B843" s="8"/>
      <c r="C843" s="8"/>
      <c r="D843" s="8"/>
      <c r="E843" s="97"/>
      <c r="F843" s="98"/>
    </row>
    <row r="844" spans="1:6" x14ac:dyDescent="0.15">
      <c r="A844" s="96"/>
      <c r="B844" s="8"/>
      <c r="C844" s="8"/>
      <c r="D844" s="8"/>
      <c r="E844" s="97"/>
      <c r="F844" s="98"/>
    </row>
    <row r="845" spans="1:6" x14ac:dyDescent="0.15">
      <c r="A845" s="96"/>
      <c r="B845" s="8"/>
      <c r="C845" s="8"/>
      <c r="D845" s="8"/>
      <c r="E845" s="97"/>
      <c r="F845" s="98"/>
    </row>
    <row r="846" spans="1:6" x14ac:dyDescent="0.15">
      <c r="A846" s="96"/>
      <c r="B846" s="8"/>
      <c r="C846" s="8"/>
      <c r="D846" s="8"/>
      <c r="E846" s="97"/>
      <c r="F846" s="98"/>
    </row>
    <row r="847" spans="1:6" x14ac:dyDescent="0.15">
      <c r="A847" s="96"/>
      <c r="B847" s="8"/>
      <c r="C847" s="8"/>
      <c r="D847" s="8"/>
      <c r="E847" s="97"/>
      <c r="F847" s="98"/>
    </row>
    <row r="848" spans="1:6" x14ac:dyDescent="0.15">
      <c r="A848" s="96"/>
      <c r="B848" s="8"/>
      <c r="C848" s="8"/>
      <c r="D848" s="8"/>
      <c r="E848" s="97"/>
      <c r="F848" s="98"/>
    </row>
    <row r="849" spans="1:6" x14ac:dyDescent="0.15">
      <c r="A849" s="96"/>
      <c r="B849" s="8"/>
      <c r="C849" s="8"/>
      <c r="D849" s="8"/>
      <c r="E849" s="97"/>
      <c r="F849" s="98"/>
    </row>
    <row r="850" spans="1:6" x14ac:dyDescent="0.15">
      <c r="A850" s="96"/>
      <c r="B850" s="8"/>
      <c r="C850" s="8"/>
      <c r="D850" s="8"/>
      <c r="E850" s="97"/>
      <c r="F850" s="98"/>
    </row>
    <row r="851" spans="1:6" x14ac:dyDescent="0.15">
      <c r="A851" s="96"/>
      <c r="B851" s="8"/>
      <c r="C851" s="8"/>
      <c r="D851" s="8"/>
      <c r="E851" s="97"/>
      <c r="F851" s="98"/>
    </row>
    <row r="852" spans="1:6" x14ac:dyDescent="0.15">
      <c r="A852" s="96"/>
      <c r="B852" s="8"/>
      <c r="C852" s="8"/>
      <c r="D852" s="8"/>
      <c r="E852" s="97"/>
      <c r="F852" s="98"/>
    </row>
    <row r="853" spans="1:6" x14ac:dyDescent="0.15">
      <c r="A853" s="96"/>
      <c r="B853" s="8"/>
      <c r="C853" s="8"/>
      <c r="D853" s="8"/>
      <c r="E853" s="97"/>
      <c r="F853" s="98"/>
    </row>
    <row r="854" spans="1:6" x14ac:dyDescent="0.15">
      <c r="A854" s="96"/>
      <c r="B854" s="8"/>
      <c r="C854" s="8"/>
      <c r="D854" s="8"/>
      <c r="E854" s="97"/>
      <c r="F854" s="98"/>
    </row>
    <row r="855" spans="1:6" x14ac:dyDescent="0.15">
      <c r="A855" s="96"/>
      <c r="B855" s="8"/>
      <c r="C855" s="8"/>
      <c r="D855" s="8"/>
      <c r="E855" s="97"/>
      <c r="F855" s="98"/>
    </row>
    <row r="856" spans="1:6" x14ac:dyDescent="0.15">
      <c r="A856" s="96"/>
      <c r="B856" s="8"/>
      <c r="C856" s="8"/>
      <c r="D856" s="8"/>
      <c r="E856" s="97"/>
      <c r="F856" s="98"/>
    </row>
    <row r="857" spans="1:6" x14ac:dyDescent="0.15">
      <c r="A857" s="96"/>
      <c r="B857" s="8"/>
      <c r="C857" s="8"/>
      <c r="D857" s="8"/>
      <c r="E857" s="97"/>
      <c r="F857" s="98"/>
    </row>
    <row r="858" spans="1:6" x14ac:dyDescent="0.15">
      <c r="A858" s="96"/>
      <c r="B858" s="8"/>
      <c r="C858" s="8"/>
      <c r="D858" s="8"/>
      <c r="E858" s="97"/>
      <c r="F858" s="98"/>
    </row>
    <row r="859" spans="1:6" x14ac:dyDescent="0.15">
      <c r="A859" s="96"/>
      <c r="B859" s="8"/>
      <c r="C859" s="8"/>
      <c r="D859" s="8"/>
      <c r="E859" s="97"/>
      <c r="F859" s="98"/>
    </row>
    <row r="860" spans="1:6" x14ac:dyDescent="0.15">
      <c r="A860" s="96"/>
      <c r="B860" s="8"/>
      <c r="C860" s="8"/>
      <c r="D860" s="8"/>
      <c r="E860" s="97"/>
      <c r="F860" s="98"/>
    </row>
    <row r="861" spans="1:6" x14ac:dyDescent="0.15">
      <c r="A861" s="96"/>
      <c r="B861" s="8"/>
      <c r="C861" s="8"/>
      <c r="D861" s="8"/>
      <c r="E861" s="97"/>
      <c r="F861" s="98"/>
    </row>
    <row r="862" spans="1:6" x14ac:dyDescent="0.15">
      <c r="A862" s="96"/>
      <c r="B862" s="8"/>
      <c r="C862" s="8"/>
      <c r="D862" s="8"/>
      <c r="E862" s="97"/>
      <c r="F862" s="98"/>
    </row>
    <row r="863" spans="1:6" x14ac:dyDescent="0.15">
      <c r="A863" s="96"/>
      <c r="B863" s="8"/>
      <c r="C863" s="8"/>
      <c r="D863" s="8"/>
      <c r="E863" s="97"/>
      <c r="F863" s="98"/>
    </row>
    <row r="864" spans="1:6" x14ac:dyDescent="0.15">
      <c r="A864" s="96"/>
      <c r="B864" s="8"/>
      <c r="C864" s="8"/>
      <c r="D864" s="8"/>
      <c r="E864" s="97"/>
      <c r="F864" s="98"/>
    </row>
    <row r="865" spans="1:6" x14ac:dyDescent="0.15">
      <c r="A865" s="96"/>
      <c r="B865" s="8"/>
      <c r="C865" s="8"/>
      <c r="D865" s="8"/>
      <c r="E865" s="97"/>
      <c r="F865" s="98"/>
    </row>
    <row r="866" spans="1:6" x14ac:dyDescent="0.15">
      <c r="A866" s="96"/>
      <c r="B866" s="8"/>
      <c r="C866" s="8"/>
      <c r="D866" s="8"/>
      <c r="E866" s="97"/>
      <c r="F866" s="98"/>
    </row>
    <row r="867" spans="1:6" x14ac:dyDescent="0.15">
      <c r="A867" s="96"/>
      <c r="B867" s="8"/>
      <c r="C867" s="8"/>
      <c r="D867" s="8"/>
      <c r="E867" s="97"/>
      <c r="F867" s="98"/>
    </row>
    <row r="868" spans="1:6" x14ac:dyDescent="0.15">
      <c r="A868" s="96"/>
      <c r="B868" s="8"/>
      <c r="C868" s="8"/>
      <c r="D868" s="8"/>
      <c r="E868" s="97"/>
      <c r="F868" s="98"/>
    </row>
    <row r="869" spans="1:6" x14ac:dyDescent="0.15">
      <c r="A869" s="96"/>
      <c r="B869" s="8"/>
      <c r="C869" s="8"/>
      <c r="D869" s="8"/>
      <c r="E869" s="97"/>
      <c r="F869" s="98"/>
    </row>
    <row r="870" spans="1:6" x14ac:dyDescent="0.15">
      <c r="A870" s="96"/>
      <c r="B870" s="8"/>
      <c r="C870" s="8"/>
      <c r="D870" s="8"/>
      <c r="E870" s="97"/>
      <c r="F870" s="98"/>
    </row>
    <row r="871" spans="1:6" x14ac:dyDescent="0.15">
      <c r="A871" s="96"/>
      <c r="B871" s="8"/>
      <c r="C871" s="8"/>
      <c r="D871" s="8"/>
      <c r="E871" s="97"/>
      <c r="F871" s="98"/>
    </row>
    <row r="872" spans="1:6" x14ac:dyDescent="0.15">
      <c r="A872" s="96"/>
      <c r="B872" s="8"/>
      <c r="C872" s="8"/>
      <c r="D872" s="8"/>
      <c r="E872" s="97"/>
      <c r="F872" s="98"/>
    </row>
    <row r="873" spans="1:6" x14ac:dyDescent="0.15">
      <c r="A873" s="96"/>
      <c r="B873" s="8"/>
      <c r="C873" s="8"/>
      <c r="D873" s="8"/>
      <c r="E873" s="97"/>
      <c r="F873" s="98"/>
    </row>
    <row r="874" spans="1:6" x14ac:dyDescent="0.15">
      <c r="A874" s="96"/>
      <c r="B874" s="8"/>
      <c r="C874" s="8"/>
      <c r="D874" s="8"/>
      <c r="E874" s="97"/>
      <c r="F874" s="98"/>
    </row>
    <row r="875" spans="1:6" x14ac:dyDescent="0.15">
      <c r="A875" s="96"/>
      <c r="B875" s="8"/>
      <c r="C875" s="8"/>
      <c r="D875" s="8"/>
      <c r="E875" s="97"/>
      <c r="F875" s="98"/>
    </row>
    <row r="876" spans="1:6" x14ac:dyDescent="0.15">
      <c r="A876" s="96"/>
      <c r="B876" s="8"/>
      <c r="C876" s="8"/>
      <c r="D876" s="8"/>
      <c r="E876" s="97"/>
      <c r="F876" s="98"/>
    </row>
    <row r="877" spans="1:6" x14ac:dyDescent="0.15">
      <c r="A877" s="96"/>
      <c r="B877" s="8"/>
      <c r="C877" s="8"/>
      <c r="D877" s="8"/>
      <c r="E877" s="97"/>
      <c r="F877" s="98"/>
    </row>
    <row r="878" spans="1:6" x14ac:dyDescent="0.15">
      <c r="A878" s="96"/>
      <c r="B878" s="8"/>
      <c r="C878" s="8"/>
      <c r="D878" s="8"/>
      <c r="E878" s="97"/>
      <c r="F878" s="98"/>
    </row>
    <row r="879" spans="1:6" x14ac:dyDescent="0.15">
      <c r="A879" s="96"/>
      <c r="B879" s="8"/>
      <c r="C879" s="8"/>
      <c r="D879" s="8"/>
      <c r="E879" s="97"/>
      <c r="F879" s="98"/>
    </row>
    <row r="880" spans="1:6" x14ac:dyDescent="0.15">
      <c r="A880" s="96"/>
      <c r="B880" s="8"/>
      <c r="C880" s="8"/>
      <c r="D880" s="8"/>
      <c r="E880" s="97"/>
      <c r="F880" s="98"/>
    </row>
    <row r="881" spans="1:6" x14ac:dyDescent="0.15">
      <c r="A881" s="96"/>
      <c r="B881" s="8"/>
      <c r="C881" s="8"/>
      <c r="D881" s="8"/>
      <c r="E881" s="97"/>
      <c r="F881" s="98"/>
    </row>
    <row r="882" spans="1:6" x14ac:dyDescent="0.15">
      <c r="A882" s="96"/>
      <c r="B882" s="8"/>
      <c r="C882" s="8"/>
      <c r="D882" s="8"/>
      <c r="E882" s="97"/>
      <c r="F882" s="98"/>
    </row>
    <row r="883" spans="1:6" x14ac:dyDescent="0.15">
      <c r="A883" s="96"/>
      <c r="B883" s="8"/>
      <c r="C883" s="8"/>
      <c r="D883" s="8"/>
      <c r="E883" s="97"/>
      <c r="F883" s="98"/>
    </row>
    <row r="884" spans="1:6" x14ac:dyDescent="0.15">
      <c r="A884" s="96"/>
      <c r="B884" s="8"/>
      <c r="C884" s="8"/>
      <c r="D884" s="8"/>
      <c r="E884" s="97"/>
      <c r="F884" s="98"/>
    </row>
    <row r="885" spans="1:6" x14ac:dyDescent="0.15">
      <c r="A885" s="96"/>
      <c r="B885" s="8"/>
      <c r="C885" s="8"/>
      <c r="D885" s="8"/>
      <c r="E885" s="97"/>
      <c r="F885" s="98"/>
    </row>
    <row r="886" spans="1:6" x14ac:dyDescent="0.15">
      <c r="A886" s="96"/>
      <c r="B886" s="8"/>
      <c r="C886" s="8"/>
      <c r="D886" s="8"/>
      <c r="E886" s="97"/>
      <c r="F886" s="98"/>
    </row>
    <row r="887" spans="1:6" x14ac:dyDescent="0.15">
      <c r="A887" s="96"/>
      <c r="B887" s="8"/>
      <c r="C887" s="8"/>
      <c r="D887" s="8"/>
      <c r="E887" s="97"/>
      <c r="F887" s="98"/>
    </row>
    <row r="888" spans="1:6" x14ac:dyDescent="0.15">
      <c r="A888" s="96"/>
      <c r="B888" s="8"/>
      <c r="C888" s="8"/>
      <c r="D888" s="8"/>
      <c r="E888" s="97"/>
      <c r="F888" s="98"/>
    </row>
    <row r="889" spans="1:6" x14ac:dyDescent="0.15">
      <c r="A889" s="96"/>
      <c r="B889" s="8"/>
      <c r="C889" s="8"/>
      <c r="D889" s="8"/>
      <c r="E889" s="97"/>
      <c r="F889" s="98"/>
    </row>
    <row r="890" spans="1:6" x14ac:dyDescent="0.15">
      <c r="A890" s="96"/>
      <c r="B890" s="8"/>
      <c r="C890" s="8"/>
      <c r="D890" s="8"/>
      <c r="E890" s="97"/>
      <c r="F890" s="98"/>
    </row>
    <row r="891" spans="1:6" x14ac:dyDescent="0.15">
      <c r="A891" s="96"/>
      <c r="B891" s="8"/>
      <c r="C891" s="8"/>
      <c r="D891" s="8"/>
      <c r="E891" s="97"/>
      <c r="F891" s="98"/>
    </row>
    <row r="892" spans="1:6" x14ac:dyDescent="0.15">
      <c r="A892" s="96"/>
      <c r="B892" s="8"/>
      <c r="C892" s="8"/>
      <c r="D892" s="8"/>
      <c r="E892" s="97"/>
      <c r="F892" s="98"/>
    </row>
    <row r="893" spans="1:6" x14ac:dyDescent="0.15">
      <c r="A893" s="96"/>
      <c r="B893" s="8"/>
      <c r="C893" s="8"/>
      <c r="D893" s="8"/>
      <c r="E893" s="97"/>
      <c r="F893" s="98"/>
    </row>
    <row r="894" spans="1:6" x14ac:dyDescent="0.15">
      <c r="A894" s="96"/>
      <c r="B894" s="8"/>
      <c r="C894" s="8"/>
      <c r="D894" s="8"/>
      <c r="E894" s="97"/>
      <c r="F894" s="98"/>
    </row>
    <row r="895" spans="1:6" x14ac:dyDescent="0.15">
      <c r="A895" s="96"/>
      <c r="B895" s="8"/>
      <c r="C895" s="8"/>
      <c r="D895" s="8"/>
      <c r="E895" s="97"/>
      <c r="F895" s="98"/>
    </row>
    <row r="896" spans="1:6" x14ac:dyDescent="0.15">
      <c r="A896" s="96"/>
      <c r="B896" s="8"/>
      <c r="C896" s="8"/>
      <c r="D896" s="8"/>
      <c r="E896" s="97"/>
      <c r="F896" s="98"/>
    </row>
    <row r="897" spans="1:6" x14ac:dyDescent="0.15">
      <c r="A897" s="96"/>
      <c r="B897" s="8"/>
      <c r="C897" s="8"/>
      <c r="D897" s="8"/>
      <c r="E897" s="97"/>
      <c r="F897" s="98"/>
    </row>
    <row r="898" spans="1:6" x14ac:dyDescent="0.15">
      <c r="A898" s="96"/>
      <c r="B898" s="8"/>
      <c r="C898" s="8"/>
      <c r="D898" s="8"/>
      <c r="E898" s="97"/>
      <c r="F898" s="98"/>
    </row>
    <row r="899" spans="1:6" x14ac:dyDescent="0.15">
      <c r="A899" s="96"/>
      <c r="B899" s="8"/>
      <c r="C899" s="8"/>
      <c r="D899" s="8"/>
      <c r="E899" s="97"/>
      <c r="F899" s="98"/>
    </row>
    <row r="900" spans="1:6" x14ac:dyDescent="0.15">
      <c r="A900" s="96"/>
      <c r="B900" s="8"/>
      <c r="C900" s="8"/>
      <c r="D900" s="8"/>
      <c r="E900" s="97"/>
      <c r="F900" s="98"/>
    </row>
    <row r="901" spans="1:6" x14ac:dyDescent="0.15">
      <c r="A901" s="96"/>
      <c r="B901" s="8"/>
      <c r="C901" s="8"/>
      <c r="D901" s="8"/>
      <c r="E901" s="97"/>
      <c r="F901" s="98"/>
    </row>
    <row r="902" spans="1:6" x14ac:dyDescent="0.15">
      <c r="A902" s="96"/>
      <c r="B902" s="8"/>
      <c r="C902" s="8"/>
      <c r="D902" s="8"/>
      <c r="E902" s="97"/>
      <c r="F902" s="98"/>
    </row>
    <row r="903" spans="1:6" x14ac:dyDescent="0.15">
      <c r="A903" s="96"/>
      <c r="B903" s="8"/>
      <c r="C903" s="8"/>
      <c r="D903" s="8"/>
      <c r="E903" s="97"/>
      <c r="F903" s="98"/>
    </row>
    <row r="904" spans="1:6" x14ac:dyDescent="0.15">
      <c r="A904" s="96"/>
      <c r="B904" s="8"/>
      <c r="C904" s="8"/>
      <c r="D904" s="8"/>
      <c r="E904" s="97"/>
      <c r="F904" s="98"/>
    </row>
    <row r="905" spans="1:6" x14ac:dyDescent="0.15">
      <c r="A905" s="96"/>
      <c r="B905" s="8"/>
      <c r="C905" s="8"/>
      <c r="D905" s="8"/>
      <c r="E905" s="97"/>
      <c r="F905" s="98"/>
    </row>
    <row r="906" spans="1:6" x14ac:dyDescent="0.15">
      <c r="A906" s="96"/>
      <c r="B906" s="8"/>
      <c r="C906" s="8"/>
      <c r="D906" s="8"/>
      <c r="E906" s="97"/>
      <c r="F906" s="98"/>
    </row>
    <row r="907" spans="1:6" x14ac:dyDescent="0.15">
      <c r="A907" s="96"/>
      <c r="B907" s="8"/>
      <c r="C907" s="8"/>
      <c r="D907" s="8"/>
      <c r="E907" s="97"/>
      <c r="F907" s="98"/>
    </row>
    <row r="908" spans="1:6" x14ac:dyDescent="0.15">
      <c r="A908" s="96"/>
      <c r="B908" s="8"/>
      <c r="C908" s="8"/>
      <c r="D908" s="8"/>
      <c r="E908" s="97"/>
      <c r="F908" s="98"/>
    </row>
    <row r="909" spans="1:6" x14ac:dyDescent="0.15">
      <c r="A909" s="96"/>
      <c r="B909" s="8"/>
      <c r="C909" s="8"/>
      <c r="D909" s="8"/>
      <c r="E909" s="97"/>
      <c r="F909" s="98"/>
    </row>
    <row r="910" spans="1:6" x14ac:dyDescent="0.15">
      <c r="A910" s="96"/>
      <c r="B910" s="8"/>
      <c r="C910" s="8"/>
      <c r="D910" s="8"/>
      <c r="E910" s="97"/>
      <c r="F910" s="98"/>
    </row>
    <row r="911" spans="1:6" x14ac:dyDescent="0.15">
      <c r="A911" s="96"/>
      <c r="B911" s="8"/>
      <c r="C911" s="8"/>
      <c r="D911" s="8"/>
      <c r="E911" s="97"/>
      <c r="F911" s="98"/>
    </row>
    <row r="912" spans="1:6" x14ac:dyDescent="0.15">
      <c r="A912" s="96"/>
      <c r="B912" s="8"/>
      <c r="C912" s="8"/>
      <c r="D912" s="8"/>
      <c r="E912" s="97"/>
      <c r="F912" s="98"/>
    </row>
    <row r="913" spans="1:6" x14ac:dyDescent="0.15">
      <c r="A913" s="96"/>
      <c r="B913" s="8"/>
      <c r="C913" s="8"/>
      <c r="D913" s="8"/>
      <c r="E913" s="97"/>
      <c r="F913" s="98"/>
    </row>
    <row r="914" spans="1:6" x14ac:dyDescent="0.15">
      <c r="A914" s="96"/>
      <c r="B914" s="8"/>
      <c r="C914" s="8"/>
      <c r="D914" s="8"/>
      <c r="E914" s="97"/>
      <c r="F914" s="98"/>
    </row>
    <row r="915" spans="1:6" x14ac:dyDescent="0.15">
      <c r="A915" s="96"/>
      <c r="B915" s="8"/>
      <c r="C915" s="8"/>
      <c r="D915" s="8"/>
      <c r="E915" s="97"/>
      <c r="F915" s="98"/>
    </row>
    <row r="916" spans="1:6" x14ac:dyDescent="0.15">
      <c r="A916" s="96"/>
      <c r="B916" s="8"/>
      <c r="C916" s="8"/>
      <c r="D916" s="8"/>
      <c r="E916" s="97"/>
      <c r="F916" s="98"/>
    </row>
    <row r="917" spans="1:6" x14ac:dyDescent="0.15">
      <c r="A917" s="96"/>
      <c r="B917" s="8"/>
      <c r="C917" s="8"/>
      <c r="D917" s="8"/>
      <c r="E917" s="97"/>
      <c r="F917" s="98"/>
    </row>
    <row r="918" spans="1:6" x14ac:dyDescent="0.15">
      <c r="A918" s="96"/>
      <c r="B918" s="8"/>
      <c r="C918" s="8"/>
      <c r="D918" s="8"/>
      <c r="E918" s="97"/>
      <c r="F918" s="98"/>
    </row>
    <row r="919" spans="1:6" x14ac:dyDescent="0.15">
      <c r="A919" s="96"/>
      <c r="B919" s="8"/>
      <c r="C919" s="8"/>
      <c r="D919" s="8"/>
      <c r="E919" s="97"/>
      <c r="F919" s="98"/>
    </row>
    <row r="920" spans="1:6" x14ac:dyDescent="0.15">
      <c r="A920" s="96"/>
      <c r="B920" s="8"/>
      <c r="C920" s="8"/>
      <c r="D920" s="8"/>
      <c r="E920" s="97"/>
      <c r="F920" s="98"/>
    </row>
    <row r="921" spans="1:6" x14ac:dyDescent="0.15">
      <c r="A921" s="96"/>
      <c r="B921" s="8"/>
      <c r="C921" s="8"/>
      <c r="D921" s="8"/>
      <c r="E921" s="97"/>
      <c r="F921" s="98"/>
    </row>
    <row r="922" spans="1:6" x14ac:dyDescent="0.15">
      <c r="A922" s="96"/>
      <c r="B922" s="8"/>
      <c r="C922" s="8"/>
      <c r="D922" s="8"/>
      <c r="E922" s="97"/>
      <c r="F922" s="98"/>
    </row>
    <row r="923" spans="1:6" x14ac:dyDescent="0.15">
      <c r="A923" s="96"/>
      <c r="B923" s="8"/>
      <c r="C923" s="8"/>
      <c r="D923" s="8"/>
      <c r="E923" s="97"/>
      <c r="F923" s="98"/>
    </row>
    <row r="924" spans="1:6" x14ac:dyDescent="0.15">
      <c r="A924" s="96"/>
      <c r="B924" s="8"/>
      <c r="C924" s="8"/>
      <c r="D924" s="8"/>
      <c r="E924" s="97"/>
      <c r="F924" s="98"/>
    </row>
    <row r="925" spans="1:6" x14ac:dyDescent="0.15">
      <c r="A925" s="96"/>
      <c r="B925" s="8"/>
      <c r="C925" s="8"/>
      <c r="D925" s="8"/>
      <c r="E925" s="97"/>
      <c r="F925" s="98"/>
    </row>
    <row r="926" spans="1:6" x14ac:dyDescent="0.15">
      <c r="A926" s="96"/>
      <c r="B926" s="8"/>
      <c r="C926" s="8"/>
      <c r="D926" s="8"/>
      <c r="E926" s="97"/>
      <c r="F926" s="98"/>
    </row>
    <row r="927" spans="1:6" x14ac:dyDescent="0.15">
      <c r="A927" s="96"/>
      <c r="B927" s="8"/>
      <c r="C927" s="8"/>
      <c r="D927" s="8"/>
      <c r="E927" s="97"/>
      <c r="F927" s="98"/>
    </row>
    <row r="928" spans="1:6" x14ac:dyDescent="0.15">
      <c r="A928" s="96"/>
      <c r="B928" s="8"/>
      <c r="C928" s="8"/>
      <c r="D928" s="8"/>
      <c r="E928" s="97"/>
      <c r="F928" s="98"/>
    </row>
    <row r="929" spans="1:6" x14ac:dyDescent="0.15">
      <c r="A929" s="96"/>
      <c r="B929" s="8"/>
      <c r="C929" s="8"/>
      <c r="D929" s="8"/>
      <c r="E929" s="97"/>
      <c r="F929" s="98"/>
    </row>
    <row r="930" spans="1:6" x14ac:dyDescent="0.15">
      <c r="A930" s="96"/>
      <c r="B930" s="8"/>
      <c r="C930" s="8"/>
      <c r="D930" s="8"/>
      <c r="E930" s="97"/>
      <c r="F930" s="98"/>
    </row>
    <row r="931" spans="1:6" x14ac:dyDescent="0.15">
      <c r="A931" s="96"/>
      <c r="B931" s="8"/>
      <c r="C931" s="8"/>
      <c r="D931" s="8"/>
      <c r="E931" s="97"/>
      <c r="F931" s="98"/>
    </row>
    <row r="932" spans="1:6" x14ac:dyDescent="0.15">
      <c r="A932" s="96"/>
      <c r="B932" s="8"/>
      <c r="C932" s="8"/>
      <c r="D932" s="8"/>
      <c r="E932" s="97"/>
      <c r="F932" s="98"/>
    </row>
    <row r="933" spans="1:6" x14ac:dyDescent="0.15">
      <c r="A933" s="96"/>
      <c r="B933" s="8"/>
      <c r="C933" s="8"/>
      <c r="D933" s="8"/>
      <c r="E933" s="97"/>
      <c r="F933" s="98"/>
    </row>
    <row r="934" spans="1:6" x14ac:dyDescent="0.15">
      <c r="A934" s="96"/>
      <c r="B934" s="8"/>
      <c r="C934" s="8"/>
      <c r="D934" s="8"/>
      <c r="E934" s="97"/>
      <c r="F934" s="98"/>
    </row>
    <row r="935" spans="1:6" x14ac:dyDescent="0.15">
      <c r="A935" s="96"/>
      <c r="B935" s="8"/>
      <c r="C935" s="8"/>
      <c r="D935" s="8"/>
      <c r="E935" s="97"/>
      <c r="F935" s="98"/>
    </row>
    <row r="936" spans="1:6" x14ac:dyDescent="0.15">
      <c r="A936" s="96"/>
      <c r="B936" s="8"/>
      <c r="C936" s="8"/>
      <c r="D936" s="8"/>
      <c r="E936" s="97"/>
      <c r="F936" s="98"/>
    </row>
    <row r="937" spans="1:6" x14ac:dyDescent="0.15">
      <c r="A937" s="96"/>
      <c r="B937" s="8"/>
      <c r="C937" s="8"/>
      <c r="D937" s="8"/>
      <c r="E937" s="97"/>
      <c r="F937" s="98"/>
    </row>
    <row r="938" spans="1:6" x14ac:dyDescent="0.15">
      <c r="A938" s="96"/>
      <c r="B938" s="8"/>
      <c r="C938" s="8"/>
      <c r="D938" s="8"/>
      <c r="E938" s="97"/>
      <c r="F938" s="98"/>
    </row>
    <row r="939" spans="1:6" x14ac:dyDescent="0.15">
      <c r="A939" s="96"/>
      <c r="B939" s="8"/>
      <c r="C939" s="8"/>
      <c r="D939" s="8"/>
      <c r="E939" s="97"/>
      <c r="F939" s="98"/>
    </row>
    <row r="940" spans="1:6" x14ac:dyDescent="0.15">
      <c r="A940" s="96"/>
      <c r="B940" s="8"/>
      <c r="C940" s="8"/>
      <c r="D940" s="8"/>
      <c r="E940" s="97"/>
      <c r="F940" s="98"/>
    </row>
    <row r="941" spans="1:6" x14ac:dyDescent="0.15">
      <c r="A941" s="96"/>
      <c r="B941" s="8"/>
      <c r="C941" s="8"/>
      <c r="D941" s="8"/>
      <c r="E941" s="97"/>
      <c r="F941" s="98"/>
    </row>
    <row r="942" spans="1:6" x14ac:dyDescent="0.15">
      <c r="A942" s="96"/>
      <c r="B942" s="8"/>
      <c r="C942" s="8"/>
      <c r="D942" s="8"/>
      <c r="E942" s="97"/>
      <c r="F942" s="98"/>
    </row>
    <row r="943" spans="1:6" x14ac:dyDescent="0.15">
      <c r="A943" s="96"/>
      <c r="B943" s="8"/>
      <c r="C943" s="8"/>
      <c r="D943" s="8"/>
      <c r="E943" s="97"/>
      <c r="F943" s="98"/>
    </row>
    <row r="944" spans="1:6" x14ac:dyDescent="0.15">
      <c r="A944" s="96"/>
      <c r="B944" s="8"/>
      <c r="C944" s="8"/>
      <c r="D944" s="8"/>
      <c r="E944" s="97"/>
      <c r="F944" s="98"/>
    </row>
    <row r="945" spans="1:6" x14ac:dyDescent="0.15">
      <c r="A945" s="96"/>
      <c r="B945" s="8"/>
      <c r="C945" s="8"/>
      <c r="D945" s="8"/>
      <c r="E945" s="97"/>
      <c r="F945" s="98"/>
    </row>
    <row r="946" spans="1:6" x14ac:dyDescent="0.15">
      <c r="A946" s="96"/>
      <c r="B946" s="8"/>
      <c r="C946" s="8"/>
      <c r="D946" s="8"/>
      <c r="E946" s="97"/>
      <c r="F946" s="98"/>
    </row>
    <row r="947" spans="1:6" x14ac:dyDescent="0.15">
      <c r="A947" s="96"/>
      <c r="B947" s="8"/>
      <c r="C947" s="8"/>
      <c r="D947" s="8"/>
      <c r="E947" s="97"/>
      <c r="F947" s="98"/>
    </row>
    <row r="948" spans="1:6" x14ac:dyDescent="0.15">
      <c r="A948" s="96"/>
      <c r="B948" s="8"/>
      <c r="C948" s="8"/>
      <c r="D948" s="8"/>
      <c r="E948" s="97"/>
      <c r="F948" s="98"/>
    </row>
    <row r="949" spans="1:6" x14ac:dyDescent="0.15">
      <c r="A949" s="96"/>
      <c r="B949" s="8"/>
      <c r="C949" s="8"/>
      <c r="D949" s="8"/>
      <c r="E949" s="97"/>
      <c r="F949" s="98"/>
    </row>
    <row r="950" spans="1:6" x14ac:dyDescent="0.15">
      <c r="A950" s="96"/>
      <c r="B950" s="8"/>
      <c r="C950" s="8"/>
      <c r="D950" s="8"/>
      <c r="E950" s="97"/>
      <c r="F950" s="98"/>
    </row>
    <row r="951" spans="1:6" x14ac:dyDescent="0.15">
      <c r="A951" s="96"/>
      <c r="B951" s="8"/>
      <c r="C951" s="8"/>
      <c r="D951" s="8"/>
      <c r="E951" s="97"/>
      <c r="F951" s="98"/>
    </row>
    <row r="952" spans="1:6" x14ac:dyDescent="0.15">
      <c r="A952" s="96"/>
      <c r="B952" s="8"/>
      <c r="C952" s="8"/>
      <c r="D952" s="8"/>
      <c r="E952" s="97"/>
      <c r="F952" s="98"/>
    </row>
    <row r="953" spans="1:6" x14ac:dyDescent="0.15">
      <c r="A953" s="96"/>
      <c r="B953" s="8"/>
      <c r="C953" s="8"/>
      <c r="D953" s="8"/>
      <c r="E953" s="97"/>
      <c r="F953" s="98"/>
    </row>
    <row r="954" spans="1:6" x14ac:dyDescent="0.15">
      <c r="A954" s="96"/>
      <c r="B954" s="8"/>
      <c r="C954" s="8"/>
      <c r="D954" s="8"/>
      <c r="E954" s="97"/>
      <c r="F954" s="98"/>
    </row>
    <row r="955" spans="1:6" x14ac:dyDescent="0.15">
      <c r="A955" s="96"/>
      <c r="B955" s="8"/>
      <c r="C955" s="8"/>
      <c r="D955" s="8"/>
      <c r="E955" s="97"/>
      <c r="F955" s="98"/>
    </row>
    <row r="956" spans="1:6" x14ac:dyDescent="0.15">
      <c r="A956" s="96"/>
      <c r="B956" s="8"/>
      <c r="C956" s="8"/>
      <c r="D956" s="8"/>
      <c r="E956" s="97"/>
      <c r="F956" s="98"/>
    </row>
    <row r="957" spans="1:6" x14ac:dyDescent="0.15">
      <c r="A957" s="96"/>
      <c r="B957" s="8"/>
      <c r="C957" s="8"/>
      <c r="D957" s="8"/>
      <c r="E957" s="97"/>
      <c r="F957" s="98"/>
    </row>
    <row r="958" spans="1:6" x14ac:dyDescent="0.15">
      <c r="A958" s="96"/>
      <c r="B958" s="8"/>
      <c r="C958" s="8"/>
      <c r="D958" s="8"/>
      <c r="E958" s="97"/>
      <c r="F958" s="98"/>
    </row>
    <row r="959" spans="1:6" x14ac:dyDescent="0.15">
      <c r="A959" s="96"/>
      <c r="B959" s="8"/>
      <c r="C959" s="8"/>
      <c r="D959" s="8"/>
      <c r="E959" s="97"/>
      <c r="F959" s="98"/>
    </row>
    <row r="960" spans="1:6" x14ac:dyDescent="0.15">
      <c r="A960" s="96"/>
      <c r="B960" s="8"/>
      <c r="C960" s="8"/>
      <c r="D960" s="8"/>
      <c r="E960" s="97"/>
      <c r="F960" s="98"/>
    </row>
    <row r="961" spans="1:6" x14ac:dyDescent="0.15">
      <c r="A961" s="96"/>
      <c r="B961" s="8"/>
      <c r="C961" s="8"/>
      <c r="D961" s="8"/>
      <c r="E961" s="97"/>
      <c r="F961" s="98"/>
    </row>
    <row r="962" spans="1:6" x14ac:dyDescent="0.15">
      <c r="A962" s="96"/>
      <c r="B962" s="8"/>
      <c r="C962" s="8"/>
      <c r="D962" s="8"/>
      <c r="E962" s="97"/>
      <c r="F962" s="98"/>
    </row>
    <row r="963" spans="1:6" x14ac:dyDescent="0.15">
      <c r="A963" s="96"/>
      <c r="B963" s="8"/>
      <c r="C963" s="8"/>
      <c r="D963" s="8"/>
      <c r="E963" s="97"/>
      <c r="F963" s="98"/>
    </row>
    <row r="964" spans="1:6" x14ac:dyDescent="0.15">
      <c r="A964" s="96"/>
      <c r="B964" s="8"/>
      <c r="C964" s="8"/>
      <c r="D964" s="8"/>
      <c r="E964" s="97"/>
      <c r="F964" s="98"/>
    </row>
    <row r="965" spans="1:6" x14ac:dyDescent="0.15">
      <c r="A965" s="96"/>
      <c r="B965" s="8"/>
      <c r="C965" s="8"/>
      <c r="D965" s="8"/>
      <c r="E965" s="97"/>
      <c r="F965" s="98"/>
    </row>
    <row r="966" spans="1:6" x14ac:dyDescent="0.15">
      <c r="A966" s="96"/>
      <c r="B966" s="8"/>
      <c r="C966" s="8"/>
      <c r="D966" s="8"/>
      <c r="E966" s="97"/>
      <c r="F966" s="98"/>
    </row>
    <row r="967" spans="1:6" x14ac:dyDescent="0.15">
      <c r="A967" s="96"/>
      <c r="B967" s="8"/>
      <c r="C967" s="8"/>
      <c r="D967" s="8"/>
      <c r="E967" s="97"/>
      <c r="F967" s="98"/>
    </row>
    <row r="968" spans="1:6" x14ac:dyDescent="0.15">
      <c r="A968" s="96"/>
      <c r="B968" s="8"/>
      <c r="C968" s="8"/>
      <c r="D968" s="8"/>
      <c r="E968" s="97"/>
      <c r="F968" s="98"/>
    </row>
    <row r="969" spans="1:6" x14ac:dyDescent="0.15">
      <c r="A969" s="96"/>
      <c r="B969" s="8"/>
      <c r="C969" s="8"/>
      <c r="D969" s="8"/>
      <c r="E969" s="97"/>
      <c r="F969" s="98"/>
    </row>
    <row r="970" spans="1:6" x14ac:dyDescent="0.15">
      <c r="A970" s="96"/>
      <c r="B970" s="8"/>
      <c r="C970" s="8"/>
      <c r="D970" s="8"/>
      <c r="E970" s="97"/>
      <c r="F970" s="98"/>
    </row>
    <row r="971" spans="1:6" x14ac:dyDescent="0.15">
      <c r="A971" s="96"/>
      <c r="B971" s="8"/>
      <c r="C971" s="8"/>
      <c r="D971" s="8"/>
      <c r="E971" s="97"/>
      <c r="F971" s="98"/>
    </row>
    <row r="972" spans="1:6" x14ac:dyDescent="0.15">
      <c r="A972" s="96"/>
      <c r="B972" s="8"/>
      <c r="C972" s="8"/>
      <c r="D972" s="8"/>
      <c r="E972" s="97"/>
      <c r="F972" s="98"/>
    </row>
    <row r="973" spans="1:6" x14ac:dyDescent="0.15">
      <c r="A973" s="96"/>
      <c r="B973" s="8"/>
      <c r="C973" s="8"/>
      <c r="D973" s="8"/>
      <c r="E973" s="97"/>
      <c r="F973" s="98"/>
    </row>
    <row r="974" spans="1:6" x14ac:dyDescent="0.15">
      <c r="A974" s="96"/>
      <c r="B974" s="8"/>
      <c r="C974" s="8"/>
      <c r="D974" s="8"/>
      <c r="E974" s="97"/>
      <c r="F974" s="98"/>
    </row>
    <row r="975" spans="1:6" x14ac:dyDescent="0.15">
      <c r="A975" s="96"/>
      <c r="B975" s="8"/>
      <c r="C975" s="8"/>
      <c r="D975" s="8"/>
      <c r="E975" s="97"/>
      <c r="F975" s="98"/>
    </row>
    <row r="976" spans="1:6" x14ac:dyDescent="0.15">
      <c r="A976" s="96"/>
      <c r="B976" s="8"/>
      <c r="C976" s="8"/>
      <c r="D976" s="8"/>
      <c r="E976" s="97"/>
      <c r="F976" s="98"/>
    </row>
    <row r="977" spans="1:6" x14ac:dyDescent="0.15">
      <c r="A977" s="96"/>
      <c r="B977" s="8"/>
      <c r="C977" s="8"/>
      <c r="D977" s="8"/>
      <c r="E977" s="97"/>
      <c r="F977" s="98"/>
    </row>
    <row r="978" spans="1:6" x14ac:dyDescent="0.15">
      <c r="A978" s="96"/>
      <c r="B978" s="8"/>
      <c r="C978" s="8"/>
      <c r="D978" s="8"/>
      <c r="E978" s="97"/>
      <c r="F978" s="98"/>
    </row>
    <row r="979" spans="1:6" x14ac:dyDescent="0.15">
      <c r="A979" s="96"/>
      <c r="B979" s="8"/>
      <c r="C979" s="8"/>
      <c r="D979" s="8"/>
      <c r="E979" s="97"/>
      <c r="F979" s="98"/>
    </row>
    <row r="980" spans="1:6" x14ac:dyDescent="0.15">
      <c r="A980" s="96"/>
      <c r="B980" s="8"/>
      <c r="C980" s="8"/>
      <c r="D980" s="8"/>
      <c r="E980" s="97"/>
      <c r="F980" s="98"/>
    </row>
    <row r="981" spans="1:6" x14ac:dyDescent="0.15">
      <c r="A981" s="96"/>
      <c r="B981" s="8"/>
      <c r="C981" s="8"/>
      <c r="D981" s="8"/>
      <c r="E981" s="97"/>
      <c r="F981" s="98"/>
    </row>
    <row r="982" spans="1:6" x14ac:dyDescent="0.15">
      <c r="A982" s="96"/>
      <c r="B982" s="8"/>
      <c r="C982" s="8"/>
      <c r="D982" s="8"/>
      <c r="E982" s="97"/>
      <c r="F982" s="98"/>
    </row>
    <row r="983" spans="1:6" x14ac:dyDescent="0.15">
      <c r="A983" s="96"/>
      <c r="B983" s="8"/>
      <c r="C983" s="8"/>
      <c r="D983" s="8"/>
      <c r="E983" s="97"/>
      <c r="F983" s="98"/>
    </row>
    <row r="984" spans="1:6" x14ac:dyDescent="0.15">
      <c r="A984" s="96"/>
      <c r="B984" s="8"/>
      <c r="C984" s="8"/>
      <c r="D984" s="8"/>
      <c r="E984" s="97"/>
      <c r="F984" s="98"/>
    </row>
    <row r="985" spans="1:6" x14ac:dyDescent="0.15">
      <c r="A985" s="96"/>
      <c r="B985" s="8"/>
      <c r="C985" s="8"/>
      <c r="D985" s="8"/>
      <c r="E985" s="97"/>
      <c r="F985" s="98"/>
    </row>
    <row r="986" spans="1:6" x14ac:dyDescent="0.15">
      <c r="A986" s="96"/>
      <c r="B986" s="8"/>
      <c r="C986" s="8"/>
      <c r="D986" s="8"/>
      <c r="E986" s="97"/>
      <c r="F986" s="98"/>
    </row>
    <row r="987" spans="1:6" x14ac:dyDescent="0.15">
      <c r="A987" s="96"/>
      <c r="B987" s="8"/>
      <c r="C987" s="8"/>
      <c r="D987" s="8"/>
      <c r="E987" s="97"/>
      <c r="F987" s="98"/>
    </row>
    <row r="988" spans="1:6" x14ac:dyDescent="0.15">
      <c r="A988" s="96"/>
      <c r="B988" s="8"/>
      <c r="C988" s="8"/>
      <c r="D988" s="8"/>
      <c r="E988" s="97"/>
      <c r="F988" s="98"/>
    </row>
    <row r="989" spans="1:6" x14ac:dyDescent="0.15">
      <c r="A989" s="96"/>
      <c r="B989" s="8"/>
      <c r="C989" s="8"/>
      <c r="D989" s="8"/>
      <c r="E989" s="97"/>
      <c r="F989" s="98"/>
    </row>
    <row r="990" spans="1:6" x14ac:dyDescent="0.15">
      <c r="A990" s="96"/>
      <c r="B990" s="8"/>
      <c r="C990" s="8"/>
      <c r="D990" s="8"/>
      <c r="E990" s="97"/>
      <c r="F990" s="98"/>
    </row>
    <row r="991" spans="1:6" x14ac:dyDescent="0.15">
      <c r="A991" s="96"/>
      <c r="B991" s="8"/>
      <c r="C991" s="8"/>
      <c r="D991" s="8"/>
      <c r="E991" s="97"/>
      <c r="F991" s="98"/>
    </row>
    <row r="992" spans="1:6" x14ac:dyDescent="0.15">
      <c r="A992" s="96"/>
      <c r="B992" s="8"/>
      <c r="C992" s="8"/>
      <c r="D992" s="8"/>
      <c r="E992" s="97"/>
      <c r="F992" s="98"/>
    </row>
    <row r="993" spans="1:6" x14ac:dyDescent="0.15">
      <c r="A993" s="96"/>
      <c r="B993" s="8"/>
      <c r="C993" s="8"/>
      <c r="D993" s="8"/>
      <c r="E993" s="97"/>
      <c r="F993" s="98"/>
    </row>
    <row r="994" spans="1:6" x14ac:dyDescent="0.15">
      <c r="A994" s="96"/>
      <c r="B994" s="8"/>
      <c r="C994" s="8"/>
      <c r="D994" s="8"/>
      <c r="E994" s="97"/>
      <c r="F994" s="98"/>
    </row>
    <row r="995" spans="1:6" x14ac:dyDescent="0.15">
      <c r="A995" s="96"/>
      <c r="B995" s="8"/>
      <c r="C995" s="8"/>
      <c r="D995" s="8"/>
      <c r="E995" s="97"/>
      <c r="F995" s="98"/>
    </row>
    <row r="996" spans="1:6" x14ac:dyDescent="0.15">
      <c r="A996" s="96"/>
      <c r="B996" s="8"/>
      <c r="C996" s="8"/>
      <c r="D996" s="8"/>
      <c r="E996" s="97"/>
      <c r="F996" s="98"/>
    </row>
    <row r="997" spans="1:6" x14ac:dyDescent="0.15">
      <c r="A997" s="96"/>
      <c r="B997" s="8"/>
      <c r="C997" s="8"/>
      <c r="D997" s="8"/>
      <c r="E997" s="97"/>
      <c r="F997" s="98"/>
    </row>
    <row r="998" spans="1:6" x14ac:dyDescent="0.15">
      <c r="A998" s="96"/>
      <c r="B998" s="8"/>
      <c r="C998" s="8"/>
      <c r="D998" s="8"/>
      <c r="E998" s="97"/>
      <c r="F998" s="98"/>
    </row>
    <row r="999" spans="1:6" x14ac:dyDescent="0.15">
      <c r="A999" s="96"/>
      <c r="B999" s="8"/>
      <c r="C999" s="8"/>
      <c r="D999" s="8"/>
      <c r="E999" s="97"/>
      <c r="F999" s="98"/>
    </row>
    <row r="1000" spans="1:6" x14ac:dyDescent="0.15">
      <c r="A1000" s="96"/>
      <c r="B1000" s="8"/>
      <c r="C1000" s="8"/>
      <c r="D1000" s="8"/>
      <c r="E1000" s="97"/>
      <c r="F1000" s="98"/>
    </row>
    <row r="1001" spans="1:6" x14ac:dyDescent="0.15">
      <c r="A1001" s="96"/>
      <c r="B1001" s="8"/>
      <c r="C1001" s="8"/>
      <c r="D1001" s="8"/>
      <c r="E1001" s="97"/>
      <c r="F1001" s="98"/>
    </row>
    <row r="1002" spans="1:6" x14ac:dyDescent="0.15">
      <c r="A1002" s="96"/>
      <c r="B1002" s="8"/>
      <c r="C1002" s="8"/>
      <c r="D1002" s="8"/>
      <c r="E1002" s="97"/>
      <c r="F1002" s="98"/>
    </row>
    <row r="1003" spans="1:6" x14ac:dyDescent="0.15">
      <c r="A1003" s="96"/>
      <c r="B1003" s="8"/>
      <c r="C1003" s="8"/>
      <c r="D1003" s="8"/>
      <c r="E1003" s="97"/>
      <c r="F1003" s="98"/>
    </row>
    <row r="1004" spans="1:6" x14ac:dyDescent="0.15">
      <c r="A1004" s="96"/>
      <c r="B1004" s="8"/>
      <c r="C1004" s="8"/>
      <c r="D1004" s="8"/>
      <c r="E1004" s="97"/>
      <c r="F1004" s="98"/>
    </row>
    <row r="1005" spans="1:6" x14ac:dyDescent="0.15">
      <c r="A1005" s="96"/>
      <c r="B1005" s="8"/>
      <c r="C1005" s="8"/>
      <c r="D1005" s="8"/>
      <c r="E1005" s="97"/>
      <c r="F1005" s="98"/>
    </row>
    <row r="1006" spans="1:6" x14ac:dyDescent="0.15">
      <c r="A1006" s="96"/>
      <c r="B1006" s="8"/>
      <c r="C1006" s="8"/>
      <c r="D1006" s="8"/>
      <c r="E1006" s="97"/>
      <c r="F1006" s="98"/>
    </row>
    <row r="1007" spans="1:6" x14ac:dyDescent="0.15">
      <c r="A1007" s="96"/>
      <c r="B1007" s="8"/>
      <c r="C1007" s="8"/>
      <c r="D1007" s="8"/>
      <c r="E1007" s="97"/>
      <c r="F1007" s="98"/>
    </row>
    <row r="1008" spans="1:6" x14ac:dyDescent="0.15">
      <c r="A1008" s="96"/>
      <c r="B1008" s="8"/>
      <c r="C1008" s="8"/>
      <c r="D1008" s="8"/>
      <c r="E1008" s="97"/>
      <c r="F1008" s="98"/>
    </row>
    <row r="1009" spans="1:6" x14ac:dyDescent="0.15">
      <c r="A1009" s="96"/>
      <c r="B1009" s="8"/>
      <c r="C1009" s="8"/>
      <c r="D1009" s="8"/>
      <c r="E1009" s="97"/>
      <c r="F1009" s="98"/>
    </row>
    <row r="1010" spans="1:6" x14ac:dyDescent="0.15">
      <c r="A1010" s="96"/>
      <c r="B1010" s="8"/>
      <c r="C1010" s="8"/>
      <c r="D1010" s="8"/>
      <c r="E1010" s="97"/>
      <c r="F1010" s="98"/>
    </row>
    <row r="1011" spans="1:6" x14ac:dyDescent="0.15">
      <c r="A1011" s="96"/>
      <c r="B1011" s="8"/>
      <c r="C1011" s="8"/>
      <c r="D1011" s="8"/>
      <c r="E1011" s="97"/>
      <c r="F1011" s="98"/>
    </row>
    <row r="1012" spans="1:6" x14ac:dyDescent="0.15">
      <c r="A1012" s="96"/>
      <c r="B1012" s="8"/>
      <c r="C1012" s="8"/>
      <c r="D1012" s="8"/>
      <c r="E1012" s="97"/>
      <c r="F1012" s="98"/>
    </row>
    <row r="1013" spans="1:6" x14ac:dyDescent="0.15">
      <c r="A1013" s="96"/>
      <c r="B1013" s="8"/>
      <c r="C1013" s="8"/>
      <c r="D1013" s="8"/>
      <c r="E1013" s="97"/>
      <c r="F1013" s="98"/>
    </row>
    <row r="1014" spans="1:6" x14ac:dyDescent="0.15">
      <c r="A1014" s="96"/>
      <c r="B1014" s="8"/>
      <c r="C1014" s="8"/>
      <c r="D1014" s="8"/>
      <c r="E1014" s="97"/>
      <c r="F1014" s="98"/>
    </row>
    <row r="1015" spans="1:6" x14ac:dyDescent="0.15">
      <c r="A1015" s="96"/>
      <c r="B1015" s="8"/>
      <c r="C1015" s="8"/>
      <c r="D1015" s="8"/>
      <c r="E1015" s="97"/>
      <c r="F1015" s="98"/>
    </row>
    <row r="1016" spans="1:6" x14ac:dyDescent="0.15">
      <c r="A1016" s="96"/>
      <c r="B1016" s="8"/>
      <c r="C1016" s="8"/>
      <c r="D1016" s="8"/>
      <c r="E1016" s="97"/>
      <c r="F1016" s="98"/>
    </row>
    <row r="1017" spans="1:6" x14ac:dyDescent="0.15">
      <c r="A1017" s="96"/>
      <c r="B1017" s="8"/>
      <c r="C1017" s="8"/>
      <c r="D1017" s="8"/>
      <c r="E1017" s="97"/>
      <c r="F1017" s="98"/>
    </row>
    <row r="1018" spans="1:6" x14ac:dyDescent="0.15">
      <c r="A1018" s="96"/>
      <c r="B1018" s="8"/>
      <c r="C1018" s="8"/>
      <c r="D1018" s="8"/>
      <c r="E1018" s="97"/>
      <c r="F1018" s="98"/>
    </row>
    <row r="1019" spans="1:6" x14ac:dyDescent="0.15">
      <c r="A1019" s="96"/>
      <c r="B1019" s="8"/>
      <c r="C1019" s="8"/>
      <c r="D1019" s="8"/>
      <c r="E1019" s="97"/>
      <c r="F1019" s="98"/>
    </row>
    <row r="1020" spans="1:6" x14ac:dyDescent="0.15">
      <c r="A1020" s="96"/>
      <c r="B1020" s="8"/>
      <c r="C1020" s="8"/>
      <c r="D1020" s="8"/>
      <c r="E1020" s="97"/>
      <c r="F1020" s="98"/>
    </row>
    <row r="1021" spans="1:6" x14ac:dyDescent="0.15">
      <c r="A1021" s="96"/>
      <c r="B1021" s="8"/>
      <c r="C1021" s="8"/>
      <c r="D1021" s="8"/>
      <c r="E1021" s="97"/>
      <c r="F1021" s="98"/>
    </row>
    <row r="1022" spans="1:6" x14ac:dyDescent="0.15">
      <c r="A1022" s="96"/>
      <c r="B1022" s="8"/>
      <c r="C1022" s="8"/>
      <c r="D1022" s="8"/>
      <c r="E1022" s="97"/>
      <c r="F1022" s="98"/>
    </row>
    <row r="1023" spans="1:6" x14ac:dyDescent="0.15">
      <c r="A1023" s="96"/>
      <c r="B1023" s="8"/>
      <c r="C1023" s="8"/>
      <c r="D1023" s="8"/>
      <c r="E1023" s="97"/>
      <c r="F1023" s="98"/>
    </row>
    <row r="1024" spans="1:6" x14ac:dyDescent="0.15">
      <c r="A1024" s="96"/>
      <c r="B1024" s="8"/>
      <c r="C1024" s="8"/>
      <c r="D1024" s="8"/>
      <c r="E1024" s="97"/>
      <c r="F1024" s="98"/>
    </row>
    <row r="1025" spans="1:6" x14ac:dyDescent="0.15">
      <c r="A1025" s="96"/>
      <c r="B1025" s="8"/>
      <c r="C1025" s="8"/>
      <c r="D1025" s="8"/>
      <c r="E1025" s="97"/>
      <c r="F1025" s="98"/>
    </row>
    <row r="1026" spans="1:6" x14ac:dyDescent="0.15">
      <c r="A1026" s="96"/>
      <c r="B1026" s="8"/>
      <c r="C1026" s="8"/>
      <c r="D1026" s="8"/>
      <c r="E1026" s="97"/>
      <c r="F1026" s="98"/>
    </row>
    <row r="1027" spans="1:6" x14ac:dyDescent="0.15">
      <c r="A1027" s="96"/>
      <c r="B1027" s="8"/>
      <c r="C1027" s="8"/>
      <c r="D1027" s="8"/>
      <c r="E1027" s="97"/>
      <c r="F1027" s="98"/>
    </row>
    <row r="1028" spans="1:6" x14ac:dyDescent="0.15">
      <c r="A1028" s="96"/>
      <c r="B1028" s="8"/>
      <c r="C1028" s="8"/>
      <c r="D1028" s="8"/>
      <c r="E1028" s="97"/>
      <c r="F1028" s="98"/>
    </row>
    <row r="1029" spans="1:6" x14ac:dyDescent="0.15">
      <c r="A1029" s="96"/>
      <c r="B1029" s="8"/>
      <c r="C1029" s="8"/>
      <c r="D1029" s="8"/>
      <c r="E1029" s="97"/>
      <c r="F1029" s="98"/>
    </row>
    <row r="1030" spans="1:6" x14ac:dyDescent="0.15">
      <c r="A1030" s="96"/>
      <c r="B1030" s="8"/>
      <c r="C1030" s="8"/>
      <c r="D1030" s="8"/>
      <c r="E1030" s="97"/>
      <c r="F1030" s="98"/>
    </row>
    <row r="1031" spans="1:6" x14ac:dyDescent="0.15">
      <c r="A1031" s="96"/>
      <c r="B1031" s="8"/>
      <c r="C1031" s="8"/>
      <c r="D1031" s="8"/>
      <c r="E1031" s="97"/>
      <c r="F1031" s="98"/>
    </row>
    <row r="1032" spans="1:6" x14ac:dyDescent="0.15">
      <c r="A1032" s="96"/>
      <c r="B1032" s="8"/>
      <c r="C1032" s="8"/>
      <c r="D1032" s="8"/>
      <c r="E1032" s="97"/>
      <c r="F1032" s="98"/>
    </row>
    <row r="1033" spans="1:6" x14ac:dyDescent="0.15">
      <c r="A1033" s="96"/>
      <c r="B1033" s="8"/>
      <c r="C1033" s="8"/>
      <c r="D1033" s="8"/>
      <c r="E1033" s="97"/>
      <c r="F1033" s="98"/>
    </row>
    <row r="1034" spans="1:6" x14ac:dyDescent="0.15">
      <c r="A1034" s="96"/>
      <c r="B1034" s="8"/>
      <c r="C1034" s="8"/>
      <c r="D1034" s="8"/>
      <c r="E1034" s="97"/>
      <c r="F1034" s="98"/>
    </row>
    <row r="1035" spans="1:6" x14ac:dyDescent="0.15">
      <c r="A1035" s="96"/>
      <c r="B1035" s="8"/>
      <c r="C1035" s="8"/>
      <c r="D1035" s="8"/>
      <c r="E1035" s="97"/>
      <c r="F1035" s="98"/>
    </row>
    <row r="1036" spans="1:6" x14ac:dyDescent="0.15">
      <c r="A1036" s="96"/>
      <c r="B1036" s="8"/>
      <c r="C1036" s="8"/>
      <c r="D1036" s="8"/>
      <c r="E1036" s="97"/>
      <c r="F1036" s="98"/>
    </row>
    <row r="1037" spans="1:6" x14ac:dyDescent="0.15">
      <c r="A1037" s="96"/>
      <c r="B1037" s="8"/>
      <c r="C1037" s="8"/>
      <c r="D1037" s="8"/>
      <c r="E1037" s="97"/>
      <c r="F1037" s="98"/>
    </row>
    <row r="1038" spans="1:6" x14ac:dyDescent="0.15">
      <c r="A1038" s="96"/>
      <c r="B1038" s="8"/>
      <c r="C1038" s="8"/>
      <c r="D1038" s="8"/>
      <c r="E1038" s="97"/>
      <c r="F1038" s="98"/>
    </row>
    <row r="1039" spans="1:6" x14ac:dyDescent="0.15">
      <c r="A1039" s="96"/>
      <c r="B1039" s="8"/>
      <c r="C1039" s="8"/>
      <c r="D1039" s="8"/>
      <c r="E1039" s="97"/>
      <c r="F1039" s="98"/>
    </row>
    <row r="1040" spans="1:6" x14ac:dyDescent="0.15">
      <c r="A1040" s="96"/>
      <c r="B1040" s="8"/>
      <c r="C1040" s="8"/>
      <c r="D1040" s="8"/>
      <c r="E1040" s="97"/>
      <c r="F1040" s="98"/>
    </row>
    <row r="1041" spans="1:6" x14ac:dyDescent="0.15">
      <c r="A1041" s="96"/>
      <c r="B1041" s="8"/>
      <c r="C1041" s="8"/>
      <c r="D1041" s="8"/>
      <c r="E1041" s="97"/>
      <c r="F1041" s="98"/>
    </row>
    <row r="1042" spans="1:6" x14ac:dyDescent="0.15">
      <c r="A1042" s="96"/>
      <c r="B1042" s="8"/>
      <c r="C1042" s="8"/>
      <c r="D1042" s="8"/>
      <c r="E1042" s="97"/>
      <c r="F1042" s="98"/>
    </row>
    <row r="1043" spans="1:6" x14ac:dyDescent="0.15">
      <c r="A1043" s="96"/>
      <c r="B1043" s="8"/>
      <c r="C1043" s="8"/>
      <c r="D1043" s="8"/>
      <c r="E1043" s="97"/>
      <c r="F1043" s="98"/>
    </row>
    <row r="1044" spans="1:6" x14ac:dyDescent="0.15">
      <c r="A1044" s="96"/>
      <c r="B1044" s="8"/>
      <c r="C1044" s="8"/>
      <c r="D1044" s="8"/>
      <c r="E1044" s="97"/>
      <c r="F1044" s="98"/>
    </row>
    <row r="1045" spans="1:6" x14ac:dyDescent="0.15">
      <c r="A1045" s="96"/>
      <c r="B1045" s="8"/>
      <c r="C1045" s="8"/>
      <c r="D1045" s="8"/>
      <c r="E1045" s="97"/>
      <c r="F1045" s="98"/>
    </row>
    <row r="1046" spans="1:6" x14ac:dyDescent="0.15">
      <c r="A1046" s="96"/>
      <c r="B1046" s="8"/>
      <c r="C1046" s="8"/>
      <c r="D1046" s="8"/>
      <c r="E1046" s="97"/>
      <c r="F1046" s="98"/>
    </row>
    <row r="1047" spans="1:6" x14ac:dyDescent="0.15">
      <c r="A1047" s="96"/>
      <c r="B1047" s="8"/>
      <c r="C1047" s="8"/>
      <c r="D1047" s="8"/>
      <c r="E1047" s="97"/>
      <c r="F1047" s="98"/>
    </row>
    <row r="1048" spans="1:6" x14ac:dyDescent="0.15">
      <c r="A1048" s="96"/>
      <c r="B1048" s="8"/>
      <c r="C1048" s="8"/>
      <c r="D1048" s="8"/>
      <c r="E1048" s="97"/>
      <c r="F1048" s="98"/>
    </row>
    <row r="1049" spans="1:6" x14ac:dyDescent="0.15">
      <c r="A1049" s="96"/>
      <c r="B1049" s="8"/>
      <c r="C1049" s="8"/>
      <c r="D1049" s="8"/>
      <c r="E1049" s="97"/>
      <c r="F1049" s="98"/>
    </row>
    <row r="1050" spans="1:6" x14ac:dyDescent="0.15">
      <c r="A1050" s="96"/>
      <c r="B1050" s="8"/>
      <c r="C1050" s="8"/>
      <c r="D1050" s="8"/>
      <c r="E1050" s="97"/>
      <c r="F1050" s="98"/>
    </row>
    <row r="1051" spans="1:6" x14ac:dyDescent="0.15">
      <c r="A1051" s="96"/>
      <c r="B1051" s="8"/>
      <c r="C1051" s="8"/>
      <c r="D1051" s="8"/>
      <c r="E1051" s="97"/>
      <c r="F1051" s="98"/>
    </row>
    <row r="1052" spans="1:6" x14ac:dyDescent="0.15">
      <c r="A1052" s="96"/>
      <c r="B1052" s="8"/>
      <c r="C1052" s="8"/>
      <c r="D1052" s="8"/>
      <c r="E1052" s="97"/>
      <c r="F1052" s="98"/>
    </row>
    <row r="1053" spans="1:6" x14ac:dyDescent="0.15">
      <c r="A1053" s="96"/>
      <c r="B1053" s="8"/>
      <c r="C1053" s="8"/>
      <c r="D1053" s="8"/>
      <c r="E1053" s="97"/>
      <c r="F1053" s="98"/>
    </row>
    <row r="1054" spans="1:6" x14ac:dyDescent="0.15">
      <c r="A1054" s="96"/>
      <c r="B1054" s="8"/>
      <c r="C1054" s="8"/>
      <c r="D1054" s="8"/>
      <c r="E1054" s="97"/>
      <c r="F1054" s="98"/>
    </row>
    <row r="1055" spans="1:6" x14ac:dyDescent="0.15">
      <c r="A1055" s="96"/>
      <c r="B1055" s="8"/>
      <c r="C1055" s="8"/>
      <c r="D1055" s="8"/>
      <c r="E1055" s="97"/>
      <c r="F1055" s="98"/>
    </row>
    <row r="1056" spans="1:6" x14ac:dyDescent="0.15">
      <c r="A1056" s="96"/>
      <c r="B1056" s="8"/>
      <c r="C1056" s="8"/>
      <c r="D1056" s="8"/>
      <c r="E1056" s="97"/>
      <c r="F1056" s="98"/>
    </row>
    <row r="1057" spans="1:6" x14ac:dyDescent="0.15">
      <c r="A1057" s="96"/>
      <c r="B1057" s="8"/>
      <c r="C1057" s="8"/>
      <c r="D1057" s="8"/>
      <c r="E1057" s="97"/>
      <c r="F1057" s="98"/>
    </row>
    <row r="1058" spans="1:6" x14ac:dyDescent="0.15">
      <c r="A1058" s="96"/>
      <c r="B1058" s="8"/>
      <c r="C1058" s="8"/>
      <c r="D1058" s="8"/>
      <c r="E1058" s="97"/>
      <c r="F1058" s="98"/>
    </row>
    <row r="1059" spans="1:6" x14ac:dyDescent="0.15">
      <c r="A1059" s="96"/>
      <c r="B1059" s="8"/>
      <c r="C1059" s="8"/>
      <c r="D1059" s="8"/>
      <c r="E1059" s="97"/>
      <c r="F1059" s="98"/>
    </row>
    <row r="1060" spans="1:6" x14ac:dyDescent="0.15">
      <c r="A1060" s="96"/>
      <c r="B1060" s="8"/>
      <c r="C1060" s="8"/>
      <c r="D1060" s="8"/>
      <c r="E1060" s="97"/>
      <c r="F1060" s="98"/>
    </row>
    <row r="1061" spans="1:6" x14ac:dyDescent="0.15">
      <c r="A1061" s="96"/>
      <c r="B1061" s="8"/>
      <c r="C1061" s="8"/>
      <c r="D1061" s="8"/>
      <c r="E1061" s="97"/>
      <c r="F1061" s="98"/>
    </row>
    <row r="1062" spans="1:6" x14ac:dyDescent="0.15">
      <c r="A1062" s="96"/>
      <c r="B1062" s="8"/>
      <c r="C1062" s="8"/>
      <c r="D1062" s="8"/>
      <c r="E1062" s="97"/>
      <c r="F1062" s="98"/>
    </row>
    <row r="1063" spans="1:6" x14ac:dyDescent="0.15">
      <c r="A1063" s="96"/>
      <c r="B1063" s="8"/>
      <c r="C1063" s="8"/>
      <c r="D1063" s="8"/>
      <c r="E1063" s="97"/>
      <c r="F1063" s="98"/>
    </row>
    <row r="1064" spans="1:6" x14ac:dyDescent="0.15">
      <c r="A1064" s="96"/>
      <c r="B1064" s="8"/>
      <c r="C1064" s="8"/>
      <c r="D1064" s="8"/>
      <c r="E1064" s="97"/>
      <c r="F1064" s="98"/>
    </row>
    <row r="1065" spans="1:6" x14ac:dyDescent="0.15">
      <c r="A1065" s="96"/>
      <c r="B1065" s="8"/>
      <c r="C1065" s="8"/>
      <c r="D1065" s="8"/>
      <c r="E1065" s="97"/>
      <c r="F1065" s="98"/>
    </row>
    <row r="1066" spans="1:6" x14ac:dyDescent="0.15">
      <c r="A1066" s="96"/>
      <c r="B1066" s="8"/>
      <c r="C1066" s="8"/>
      <c r="D1066" s="8"/>
      <c r="E1066" s="97"/>
      <c r="F1066" s="98"/>
    </row>
    <row r="1067" spans="1:6" x14ac:dyDescent="0.15">
      <c r="A1067" s="96"/>
      <c r="B1067" s="8"/>
      <c r="C1067" s="8"/>
      <c r="D1067" s="8"/>
      <c r="E1067" s="97"/>
      <c r="F1067" s="98"/>
    </row>
    <row r="1068" spans="1:6" x14ac:dyDescent="0.15">
      <c r="A1068" s="96"/>
      <c r="B1068" s="8"/>
      <c r="C1068" s="8"/>
      <c r="D1068" s="8"/>
      <c r="E1068" s="97"/>
      <c r="F1068" s="98"/>
    </row>
    <row r="1069" spans="1:6" x14ac:dyDescent="0.15">
      <c r="A1069" s="96"/>
      <c r="B1069" s="8"/>
      <c r="C1069" s="8"/>
      <c r="D1069" s="8"/>
      <c r="E1069" s="97"/>
      <c r="F1069" s="98"/>
    </row>
    <row r="1070" spans="1:6" x14ac:dyDescent="0.15">
      <c r="A1070" s="96"/>
      <c r="B1070" s="8"/>
      <c r="C1070" s="8"/>
      <c r="D1070" s="8"/>
      <c r="E1070" s="97"/>
      <c r="F1070" s="98"/>
    </row>
    <row r="1071" spans="1:6" x14ac:dyDescent="0.15">
      <c r="A1071" s="96"/>
      <c r="B1071" s="8"/>
      <c r="C1071" s="8"/>
      <c r="D1071" s="8"/>
      <c r="E1071" s="97"/>
      <c r="F1071" s="98"/>
    </row>
    <row r="1072" spans="1:6" x14ac:dyDescent="0.15">
      <c r="A1072" s="96"/>
      <c r="B1072" s="8"/>
      <c r="C1072" s="8"/>
      <c r="D1072" s="8"/>
      <c r="E1072" s="97"/>
      <c r="F1072" s="98"/>
    </row>
    <row r="1073" spans="1:6" x14ac:dyDescent="0.15">
      <c r="A1073" s="96"/>
      <c r="B1073" s="8"/>
      <c r="C1073" s="8"/>
      <c r="D1073" s="8"/>
      <c r="E1073" s="97"/>
      <c r="F1073" s="98"/>
    </row>
    <row r="1074" spans="1:6" x14ac:dyDescent="0.15">
      <c r="A1074" s="96"/>
      <c r="B1074" s="8"/>
      <c r="C1074" s="8"/>
      <c r="D1074" s="8"/>
      <c r="E1074" s="97"/>
      <c r="F1074" s="98"/>
    </row>
    <row r="1075" spans="1:6" x14ac:dyDescent="0.15">
      <c r="A1075" s="96"/>
      <c r="B1075" s="8"/>
      <c r="C1075" s="8"/>
      <c r="D1075" s="8"/>
      <c r="E1075" s="97"/>
      <c r="F1075" s="98"/>
    </row>
    <row r="1076" spans="1:6" x14ac:dyDescent="0.15">
      <c r="A1076" s="96"/>
      <c r="B1076" s="8"/>
      <c r="C1076" s="8"/>
      <c r="D1076" s="8"/>
      <c r="E1076" s="97"/>
      <c r="F1076" s="98"/>
    </row>
    <row r="1077" spans="1:6" x14ac:dyDescent="0.15">
      <c r="A1077" s="96"/>
      <c r="B1077" s="8"/>
      <c r="C1077" s="8"/>
      <c r="D1077" s="8"/>
      <c r="E1077" s="97"/>
      <c r="F1077" s="98"/>
    </row>
    <row r="1078" spans="1:6" x14ac:dyDescent="0.15">
      <c r="A1078" s="96"/>
      <c r="B1078" s="8"/>
      <c r="C1078" s="8"/>
      <c r="D1078" s="8"/>
      <c r="E1078" s="97"/>
      <c r="F1078" s="98"/>
    </row>
    <row r="1079" spans="1:6" x14ac:dyDescent="0.15">
      <c r="A1079" s="96"/>
      <c r="B1079" s="8"/>
      <c r="C1079" s="8"/>
      <c r="D1079" s="8"/>
      <c r="E1079" s="97"/>
      <c r="F1079" s="98"/>
    </row>
    <row r="1080" spans="1:6" x14ac:dyDescent="0.15">
      <c r="A1080" s="96"/>
      <c r="B1080" s="8"/>
      <c r="C1080" s="8"/>
      <c r="D1080" s="8"/>
      <c r="E1080" s="97"/>
      <c r="F1080" s="98"/>
    </row>
    <row r="1081" spans="1:6" x14ac:dyDescent="0.15">
      <c r="A1081" s="96"/>
      <c r="B1081" s="8"/>
      <c r="C1081" s="8"/>
      <c r="D1081" s="8"/>
      <c r="E1081" s="97"/>
      <c r="F1081" s="98"/>
    </row>
    <row r="1082" spans="1:6" x14ac:dyDescent="0.15">
      <c r="A1082" s="96"/>
      <c r="B1082" s="8"/>
      <c r="C1082" s="8"/>
      <c r="D1082" s="8"/>
      <c r="E1082" s="97"/>
      <c r="F1082" s="98"/>
    </row>
    <row r="1083" spans="1:6" x14ac:dyDescent="0.15">
      <c r="A1083" s="96"/>
      <c r="B1083" s="8"/>
      <c r="C1083" s="8"/>
      <c r="D1083" s="8"/>
      <c r="E1083" s="97"/>
      <c r="F1083" s="98"/>
    </row>
    <row r="1084" spans="1:6" x14ac:dyDescent="0.15">
      <c r="A1084" s="96"/>
      <c r="B1084" s="8"/>
      <c r="C1084" s="8"/>
      <c r="D1084" s="8"/>
      <c r="E1084" s="97"/>
      <c r="F1084" s="98"/>
    </row>
    <row r="1085" spans="1:6" x14ac:dyDescent="0.15">
      <c r="A1085" s="96"/>
      <c r="B1085" s="8"/>
      <c r="C1085" s="8"/>
      <c r="D1085" s="8"/>
      <c r="E1085" s="97"/>
      <c r="F1085" s="98"/>
    </row>
    <row r="1086" spans="1:6" x14ac:dyDescent="0.15">
      <c r="A1086" s="96"/>
      <c r="B1086" s="8"/>
      <c r="C1086" s="8"/>
      <c r="D1086" s="8"/>
      <c r="E1086" s="97"/>
      <c r="F1086" s="98"/>
    </row>
    <row r="1087" spans="1:6" x14ac:dyDescent="0.15">
      <c r="A1087" s="96"/>
      <c r="B1087" s="8"/>
      <c r="C1087" s="8"/>
      <c r="D1087" s="8"/>
      <c r="E1087" s="97"/>
      <c r="F1087" s="98"/>
    </row>
    <row r="1088" spans="1:6" x14ac:dyDescent="0.15">
      <c r="A1088" s="96"/>
      <c r="B1088" s="8"/>
      <c r="C1088" s="8"/>
      <c r="D1088" s="8"/>
      <c r="E1088" s="97"/>
      <c r="F1088" s="98"/>
    </row>
    <row r="1089" spans="1:6" x14ac:dyDescent="0.15">
      <c r="A1089" s="96"/>
      <c r="B1089" s="8"/>
      <c r="C1089" s="8"/>
      <c r="D1089" s="8"/>
      <c r="E1089" s="97"/>
      <c r="F1089" s="98"/>
    </row>
    <row r="1090" spans="1:6" x14ac:dyDescent="0.15">
      <c r="A1090" s="96"/>
      <c r="B1090" s="8"/>
      <c r="C1090" s="8"/>
      <c r="D1090" s="8"/>
      <c r="E1090" s="97"/>
      <c r="F1090" s="98"/>
    </row>
    <row r="1091" spans="1:6" x14ac:dyDescent="0.15">
      <c r="A1091" s="96"/>
      <c r="B1091" s="8"/>
      <c r="C1091" s="8"/>
      <c r="D1091" s="8"/>
      <c r="E1091" s="97"/>
      <c r="F1091" s="98"/>
    </row>
    <row r="1092" spans="1:6" x14ac:dyDescent="0.15">
      <c r="A1092" s="96"/>
      <c r="B1092" s="8"/>
      <c r="C1092" s="8"/>
      <c r="D1092" s="8"/>
      <c r="E1092" s="97"/>
      <c r="F1092" s="98"/>
    </row>
    <row r="1093" spans="1:6" x14ac:dyDescent="0.15">
      <c r="A1093" s="96"/>
      <c r="B1093" s="8"/>
      <c r="C1093" s="8"/>
      <c r="D1093" s="8"/>
      <c r="E1093" s="97"/>
      <c r="F1093" s="98"/>
    </row>
    <row r="1094" spans="1:6" x14ac:dyDescent="0.15">
      <c r="A1094" s="96"/>
      <c r="B1094" s="8"/>
      <c r="C1094" s="8"/>
      <c r="D1094" s="8"/>
      <c r="E1094" s="97"/>
      <c r="F1094" s="98"/>
    </row>
    <row r="1095" spans="1:6" x14ac:dyDescent="0.15">
      <c r="A1095" s="96"/>
      <c r="B1095" s="8"/>
      <c r="C1095" s="8"/>
      <c r="D1095" s="8"/>
      <c r="E1095" s="97"/>
      <c r="F1095" s="98"/>
    </row>
    <row r="1096" spans="1:6" x14ac:dyDescent="0.15">
      <c r="A1096" s="96"/>
      <c r="B1096" s="8"/>
      <c r="C1096" s="8"/>
      <c r="D1096" s="8"/>
      <c r="E1096" s="97"/>
      <c r="F1096" s="98"/>
    </row>
    <row r="1097" spans="1:6" x14ac:dyDescent="0.15">
      <c r="A1097" s="96"/>
      <c r="B1097" s="8"/>
      <c r="C1097" s="8"/>
      <c r="D1097" s="8"/>
      <c r="E1097" s="97"/>
      <c r="F1097" s="98"/>
    </row>
    <row r="1098" spans="1:6" x14ac:dyDescent="0.15">
      <c r="A1098" s="96"/>
      <c r="B1098" s="8"/>
      <c r="C1098" s="8"/>
      <c r="D1098" s="8"/>
      <c r="E1098" s="97"/>
      <c r="F1098" s="98"/>
    </row>
    <row r="1099" spans="1:6" x14ac:dyDescent="0.15">
      <c r="A1099" s="96"/>
      <c r="B1099" s="8"/>
      <c r="C1099" s="8"/>
      <c r="D1099" s="8"/>
      <c r="E1099" s="97"/>
      <c r="F1099" s="98"/>
    </row>
    <row r="1100" spans="1:6" x14ac:dyDescent="0.15">
      <c r="A1100" s="96"/>
      <c r="B1100" s="8"/>
      <c r="C1100" s="8"/>
      <c r="D1100" s="8"/>
      <c r="E1100" s="97"/>
      <c r="F1100" s="98"/>
    </row>
    <row r="1101" spans="1:6" x14ac:dyDescent="0.15">
      <c r="A1101" s="96"/>
      <c r="B1101" s="8"/>
      <c r="C1101" s="8"/>
      <c r="D1101" s="8"/>
      <c r="E1101" s="97"/>
      <c r="F1101" s="98"/>
    </row>
    <row r="1102" spans="1:6" x14ac:dyDescent="0.15">
      <c r="A1102" s="96"/>
      <c r="B1102" s="8"/>
      <c r="C1102" s="8"/>
      <c r="D1102" s="8"/>
      <c r="E1102" s="97"/>
      <c r="F1102" s="98"/>
    </row>
    <row r="1103" spans="1:6" x14ac:dyDescent="0.15">
      <c r="A1103" s="96"/>
      <c r="B1103" s="8"/>
      <c r="C1103" s="8"/>
      <c r="D1103" s="8"/>
      <c r="E1103" s="97"/>
      <c r="F1103" s="98"/>
    </row>
    <row r="1104" spans="1:6" x14ac:dyDescent="0.15">
      <c r="A1104" s="96"/>
      <c r="B1104" s="8"/>
      <c r="C1104" s="8"/>
      <c r="D1104" s="8"/>
      <c r="E1104" s="97"/>
      <c r="F1104" s="98"/>
    </row>
    <row r="1105" spans="1:6" x14ac:dyDescent="0.15">
      <c r="A1105" s="96"/>
      <c r="B1105" s="8"/>
      <c r="C1105" s="8"/>
      <c r="D1105" s="8"/>
      <c r="E1105" s="97"/>
      <c r="F1105" s="98"/>
    </row>
    <row r="1106" spans="1:6" x14ac:dyDescent="0.15">
      <c r="A1106" s="96"/>
      <c r="B1106" s="8"/>
      <c r="C1106" s="8"/>
      <c r="D1106" s="8"/>
      <c r="E1106" s="97"/>
      <c r="F1106" s="98"/>
    </row>
    <row r="1107" spans="1:6" x14ac:dyDescent="0.15">
      <c r="A1107" s="96"/>
      <c r="B1107" s="8"/>
      <c r="C1107" s="8"/>
      <c r="D1107" s="8"/>
      <c r="E1107" s="97"/>
      <c r="F1107" s="98"/>
    </row>
    <row r="1108" spans="1:6" x14ac:dyDescent="0.15">
      <c r="A1108" s="96"/>
      <c r="B1108" s="8"/>
      <c r="C1108" s="8"/>
      <c r="D1108" s="8"/>
      <c r="E1108" s="97"/>
      <c r="F1108" s="98"/>
    </row>
    <row r="1109" spans="1:6" x14ac:dyDescent="0.15">
      <c r="A1109" s="96"/>
      <c r="B1109" s="8"/>
      <c r="C1109" s="8"/>
      <c r="D1109" s="8"/>
      <c r="E1109" s="97"/>
      <c r="F1109" s="98"/>
    </row>
    <row r="1110" spans="1:6" x14ac:dyDescent="0.15">
      <c r="A1110" s="96"/>
      <c r="B1110" s="8"/>
      <c r="C1110" s="8"/>
      <c r="D1110" s="8"/>
      <c r="E1110" s="97"/>
      <c r="F1110" s="98"/>
    </row>
    <row r="1111" spans="1:6" x14ac:dyDescent="0.15">
      <c r="A1111" s="96"/>
      <c r="B1111" s="8"/>
      <c r="C1111" s="8"/>
      <c r="D1111" s="8"/>
      <c r="E1111" s="97"/>
      <c r="F1111" s="98"/>
    </row>
    <row r="1112" spans="1:6" x14ac:dyDescent="0.15">
      <c r="A1112" s="96"/>
      <c r="B1112" s="8"/>
      <c r="C1112" s="8"/>
      <c r="D1112" s="8"/>
      <c r="E1112" s="97"/>
      <c r="F1112" s="98"/>
    </row>
    <row r="1113" spans="1:6" x14ac:dyDescent="0.15">
      <c r="A1113" s="96"/>
      <c r="B1113" s="8"/>
      <c r="C1113" s="8"/>
      <c r="D1113" s="8"/>
      <c r="E1113" s="97"/>
      <c r="F1113" s="98"/>
    </row>
    <row r="1114" spans="1:6" x14ac:dyDescent="0.15">
      <c r="A1114" s="96"/>
      <c r="B1114" s="8"/>
      <c r="C1114" s="8"/>
      <c r="D1114" s="8"/>
      <c r="E1114" s="97"/>
      <c r="F1114" s="98"/>
    </row>
    <row r="1115" spans="1:6" x14ac:dyDescent="0.15">
      <c r="A1115" s="96"/>
      <c r="B1115" s="8"/>
      <c r="C1115" s="8"/>
      <c r="D1115" s="8"/>
      <c r="E1115" s="97"/>
      <c r="F1115" s="98"/>
    </row>
    <row r="1116" spans="1:6" x14ac:dyDescent="0.15">
      <c r="A1116" s="96"/>
      <c r="B1116" s="8"/>
      <c r="C1116" s="8"/>
      <c r="D1116" s="8"/>
      <c r="E1116" s="97"/>
      <c r="F1116" s="98"/>
    </row>
    <row r="1117" spans="1:6" x14ac:dyDescent="0.15">
      <c r="A1117" s="96"/>
      <c r="B1117" s="8"/>
      <c r="C1117" s="8"/>
      <c r="D1117" s="8"/>
      <c r="E1117" s="97"/>
      <c r="F1117" s="98"/>
    </row>
    <row r="1118" spans="1:6" x14ac:dyDescent="0.15">
      <c r="A1118" s="96"/>
      <c r="B1118" s="8"/>
      <c r="C1118" s="8"/>
      <c r="D1118" s="8"/>
      <c r="E1118" s="97"/>
      <c r="F1118" s="98"/>
    </row>
    <row r="1119" spans="1:6" x14ac:dyDescent="0.15">
      <c r="A1119" s="96"/>
      <c r="B1119" s="8"/>
      <c r="C1119" s="8"/>
      <c r="D1119" s="8"/>
      <c r="E1119" s="97"/>
      <c r="F1119" s="98"/>
    </row>
    <row r="1120" spans="1:6" x14ac:dyDescent="0.15">
      <c r="A1120" s="96"/>
      <c r="B1120" s="8"/>
      <c r="C1120" s="8"/>
      <c r="D1120" s="8"/>
      <c r="E1120" s="97"/>
      <c r="F1120" s="98"/>
    </row>
    <row r="1121" spans="1:6" x14ac:dyDescent="0.15">
      <c r="A1121" s="96"/>
      <c r="B1121" s="8"/>
      <c r="C1121" s="8"/>
      <c r="D1121" s="8"/>
      <c r="E1121" s="97"/>
      <c r="F1121" s="98"/>
    </row>
    <row r="1122" spans="1:6" x14ac:dyDescent="0.15">
      <c r="A1122" s="96"/>
      <c r="B1122" s="8"/>
      <c r="C1122" s="8"/>
      <c r="D1122" s="8"/>
      <c r="E1122" s="97"/>
      <c r="F1122" s="98"/>
    </row>
    <row r="1123" spans="1:6" x14ac:dyDescent="0.15">
      <c r="A1123" s="96"/>
      <c r="B1123" s="8"/>
      <c r="C1123" s="8"/>
      <c r="D1123" s="8"/>
      <c r="E1123" s="97"/>
      <c r="F1123" s="98"/>
    </row>
    <row r="1124" spans="1:6" x14ac:dyDescent="0.15">
      <c r="A1124" s="96"/>
      <c r="B1124" s="8"/>
      <c r="C1124" s="8"/>
      <c r="D1124" s="8"/>
      <c r="E1124" s="97"/>
      <c r="F1124" s="98"/>
    </row>
    <row r="1125" spans="1:6" x14ac:dyDescent="0.15">
      <c r="A1125" s="96"/>
      <c r="B1125" s="8"/>
      <c r="C1125" s="8"/>
      <c r="D1125" s="8"/>
      <c r="E1125" s="97"/>
      <c r="F1125" s="98"/>
    </row>
    <row r="1126" spans="1:6" x14ac:dyDescent="0.15">
      <c r="A1126" s="96"/>
      <c r="B1126" s="8"/>
      <c r="C1126" s="8"/>
      <c r="D1126" s="8"/>
      <c r="E1126" s="97"/>
      <c r="F1126" s="98"/>
    </row>
    <row r="1127" spans="1:6" x14ac:dyDescent="0.15">
      <c r="A1127" s="96"/>
      <c r="B1127" s="8"/>
      <c r="C1127" s="8"/>
      <c r="D1127" s="8"/>
      <c r="E1127" s="97"/>
      <c r="F1127" s="98"/>
    </row>
    <row r="1128" spans="1:6" x14ac:dyDescent="0.15">
      <c r="A1128" s="96"/>
      <c r="B1128" s="8"/>
      <c r="C1128" s="8"/>
      <c r="D1128" s="8"/>
      <c r="E1128" s="97"/>
      <c r="F1128" s="98"/>
    </row>
    <row r="1129" spans="1:6" x14ac:dyDescent="0.15">
      <c r="A1129" s="96"/>
      <c r="B1129" s="8"/>
      <c r="C1129" s="8"/>
      <c r="D1129" s="8"/>
      <c r="E1129" s="97"/>
      <c r="F1129" s="98"/>
    </row>
    <row r="1130" spans="1:6" x14ac:dyDescent="0.15">
      <c r="A1130" s="96"/>
      <c r="B1130" s="8"/>
      <c r="C1130" s="8"/>
      <c r="D1130" s="8"/>
      <c r="E1130" s="97"/>
      <c r="F1130" s="98"/>
    </row>
    <row r="1131" spans="1:6" x14ac:dyDescent="0.15">
      <c r="A1131" s="96"/>
      <c r="B1131" s="8"/>
      <c r="C1131" s="8"/>
      <c r="D1131" s="8"/>
      <c r="E1131" s="97"/>
      <c r="F1131" s="98"/>
    </row>
    <row r="1132" spans="1:6" x14ac:dyDescent="0.15">
      <c r="A1132" s="96"/>
      <c r="B1132" s="8"/>
      <c r="C1132" s="8"/>
      <c r="D1132" s="8"/>
      <c r="E1132" s="97"/>
      <c r="F1132" s="98"/>
    </row>
    <row r="1133" spans="1:6" x14ac:dyDescent="0.15">
      <c r="A1133" s="96"/>
      <c r="B1133" s="8"/>
      <c r="C1133" s="8"/>
      <c r="D1133" s="8"/>
      <c r="E1133" s="97"/>
      <c r="F1133" s="98"/>
    </row>
    <row r="1134" spans="1:6" x14ac:dyDescent="0.15">
      <c r="A1134" s="96"/>
      <c r="B1134" s="8"/>
      <c r="C1134" s="8"/>
      <c r="D1134" s="8"/>
      <c r="E1134" s="97"/>
      <c r="F1134" s="98"/>
    </row>
    <row r="1135" spans="1:6" x14ac:dyDescent="0.15">
      <c r="A1135" s="96"/>
      <c r="B1135" s="8"/>
      <c r="C1135" s="8"/>
      <c r="D1135" s="8"/>
      <c r="E1135" s="97"/>
      <c r="F1135" s="98"/>
    </row>
    <row r="1136" spans="1:6" x14ac:dyDescent="0.15">
      <c r="A1136" s="96"/>
      <c r="B1136" s="8"/>
      <c r="C1136" s="8"/>
      <c r="D1136" s="8"/>
      <c r="E1136" s="97"/>
      <c r="F1136" s="98"/>
    </row>
    <row r="1137" spans="1:6" x14ac:dyDescent="0.15">
      <c r="A1137" s="96"/>
      <c r="B1137" s="8"/>
      <c r="C1137" s="8"/>
      <c r="D1137" s="8"/>
      <c r="E1137" s="97"/>
      <c r="F1137" s="98"/>
    </row>
    <row r="1138" spans="1:6" x14ac:dyDescent="0.15">
      <c r="A1138" s="96"/>
      <c r="B1138" s="8"/>
      <c r="C1138" s="8"/>
      <c r="D1138" s="8"/>
      <c r="E1138" s="97"/>
      <c r="F1138" s="98"/>
    </row>
    <row r="1139" spans="1:6" x14ac:dyDescent="0.15">
      <c r="A1139" s="96"/>
      <c r="B1139" s="8"/>
      <c r="C1139" s="8"/>
      <c r="D1139" s="8"/>
      <c r="E1139" s="97"/>
      <c r="F1139" s="98"/>
    </row>
    <row r="1140" spans="1:6" x14ac:dyDescent="0.15">
      <c r="A1140" s="96"/>
      <c r="B1140" s="8"/>
      <c r="C1140" s="8"/>
      <c r="D1140" s="8"/>
      <c r="E1140" s="97"/>
      <c r="F1140" s="98"/>
    </row>
    <row r="1141" spans="1:6" x14ac:dyDescent="0.15">
      <c r="A1141" s="96"/>
      <c r="B1141" s="8"/>
      <c r="C1141" s="8"/>
      <c r="D1141" s="8"/>
      <c r="E1141" s="97"/>
      <c r="F1141" s="98"/>
    </row>
    <row r="1142" spans="1:6" x14ac:dyDescent="0.15">
      <c r="A1142" s="96"/>
      <c r="B1142" s="8"/>
      <c r="C1142" s="8"/>
      <c r="D1142" s="8"/>
      <c r="E1142" s="97"/>
      <c r="F1142" s="98"/>
    </row>
    <row r="1143" spans="1:6" x14ac:dyDescent="0.15">
      <c r="A1143" s="96"/>
      <c r="B1143" s="8"/>
      <c r="C1143" s="8"/>
      <c r="D1143" s="8"/>
      <c r="E1143" s="97"/>
      <c r="F1143" s="98"/>
    </row>
    <row r="1144" spans="1:6" x14ac:dyDescent="0.15">
      <c r="A1144" s="96"/>
      <c r="B1144" s="8"/>
      <c r="C1144" s="8"/>
      <c r="D1144" s="8"/>
      <c r="E1144" s="97"/>
      <c r="F1144" s="98"/>
    </row>
    <row r="1145" spans="1:6" x14ac:dyDescent="0.15">
      <c r="A1145" s="96"/>
      <c r="B1145" s="8"/>
      <c r="C1145" s="8"/>
      <c r="D1145" s="8"/>
      <c r="E1145" s="97"/>
      <c r="F1145" s="98"/>
    </row>
    <row r="1146" spans="1:6" x14ac:dyDescent="0.15">
      <c r="A1146" s="96"/>
      <c r="B1146" s="8"/>
      <c r="C1146" s="8"/>
      <c r="D1146" s="8"/>
      <c r="E1146" s="97"/>
      <c r="F1146" s="98"/>
    </row>
    <row r="1147" spans="1:6" x14ac:dyDescent="0.15">
      <c r="A1147" s="96"/>
      <c r="B1147" s="8"/>
      <c r="C1147" s="8"/>
      <c r="D1147" s="8"/>
      <c r="E1147" s="97"/>
      <c r="F1147" s="98"/>
    </row>
    <row r="1148" spans="1:6" x14ac:dyDescent="0.15">
      <c r="A1148" s="96"/>
      <c r="B1148" s="8"/>
      <c r="C1148" s="8"/>
      <c r="D1148" s="8"/>
      <c r="E1148" s="97"/>
      <c r="F1148" s="98"/>
    </row>
    <row r="1149" spans="1:6" x14ac:dyDescent="0.15">
      <c r="A1149" s="96"/>
      <c r="B1149" s="8"/>
      <c r="C1149" s="8"/>
      <c r="D1149" s="8"/>
      <c r="E1149" s="97"/>
      <c r="F1149" s="98"/>
    </row>
    <row r="1150" spans="1:6" x14ac:dyDescent="0.15">
      <c r="A1150" s="96"/>
      <c r="B1150" s="8"/>
      <c r="C1150" s="8"/>
      <c r="D1150" s="8"/>
      <c r="E1150" s="97"/>
      <c r="F1150" s="98"/>
    </row>
    <row r="1151" spans="1:6" x14ac:dyDescent="0.15">
      <c r="A1151" s="96"/>
      <c r="B1151" s="8"/>
      <c r="C1151" s="8"/>
      <c r="D1151" s="8"/>
      <c r="E1151" s="97"/>
      <c r="F1151" s="98"/>
    </row>
    <row r="1152" spans="1:6" x14ac:dyDescent="0.15">
      <c r="A1152" s="96"/>
      <c r="B1152" s="8"/>
      <c r="C1152" s="8"/>
      <c r="D1152" s="8"/>
      <c r="E1152" s="97"/>
      <c r="F1152" s="98"/>
    </row>
    <row r="1153" spans="1:6" x14ac:dyDescent="0.15">
      <c r="A1153" s="96"/>
      <c r="B1153" s="8"/>
      <c r="C1153" s="8"/>
      <c r="D1153" s="8"/>
      <c r="E1153" s="97"/>
      <c r="F1153" s="98"/>
    </row>
    <row r="1154" spans="1:6" x14ac:dyDescent="0.15">
      <c r="A1154" s="96"/>
      <c r="B1154" s="8"/>
      <c r="C1154" s="8"/>
      <c r="D1154" s="8"/>
      <c r="E1154" s="97"/>
      <c r="F1154" s="98"/>
    </row>
    <row r="1155" spans="1:6" x14ac:dyDescent="0.15">
      <c r="A1155" s="96"/>
      <c r="B1155" s="8"/>
      <c r="C1155" s="8"/>
      <c r="D1155" s="8"/>
      <c r="E1155" s="97"/>
      <c r="F1155" s="98"/>
    </row>
    <row r="1156" spans="1:6" x14ac:dyDescent="0.15">
      <c r="A1156" s="96"/>
      <c r="B1156" s="8"/>
      <c r="C1156" s="8"/>
      <c r="D1156" s="8"/>
      <c r="E1156" s="97"/>
      <c r="F1156" s="98"/>
    </row>
    <row r="1157" spans="1:6" x14ac:dyDescent="0.15">
      <c r="A1157" s="96"/>
      <c r="B1157" s="8"/>
      <c r="C1157" s="8"/>
      <c r="D1157" s="8"/>
      <c r="E1157" s="97"/>
      <c r="F1157" s="98"/>
    </row>
    <row r="1158" spans="1:6" x14ac:dyDescent="0.15">
      <c r="A1158" s="96"/>
      <c r="B1158" s="8"/>
      <c r="C1158" s="8"/>
      <c r="D1158" s="8"/>
      <c r="E1158" s="97"/>
      <c r="F1158" s="98"/>
    </row>
    <row r="1159" spans="1:6" x14ac:dyDescent="0.15">
      <c r="A1159" s="96"/>
      <c r="B1159" s="8"/>
      <c r="C1159" s="8"/>
      <c r="D1159" s="8"/>
      <c r="E1159" s="97"/>
      <c r="F1159" s="98"/>
    </row>
    <row r="1160" spans="1:6" x14ac:dyDescent="0.15">
      <c r="A1160" s="96"/>
      <c r="B1160" s="8"/>
      <c r="C1160" s="8"/>
      <c r="D1160" s="8"/>
      <c r="E1160" s="97"/>
      <c r="F1160" s="98"/>
    </row>
    <row r="1161" spans="1:6" x14ac:dyDescent="0.15">
      <c r="A1161" s="96"/>
      <c r="B1161" s="8"/>
      <c r="C1161" s="8"/>
      <c r="D1161" s="8"/>
      <c r="E1161" s="97"/>
      <c r="F1161" s="98"/>
    </row>
    <row r="1162" spans="1:6" x14ac:dyDescent="0.15">
      <c r="A1162" s="96"/>
      <c r="B1162" s="8"/>
      <c r="C1162" s="8"/>
      <c r="D1162" s="8"/>
      <c r="E1162" s="97"/>
      <c r="F1162" s="98"/>
    </row>
    <row r="1163" spans="1:6" x14ac:dyDescent="0.15">
      <c r="A1163" s="96"/>
      <c r="B1163" s="8"/>
      <c r="C1163" s="8"/>
      <c r="D1163" s="8"/>
      <c r="E1163" s="97"/>
      <c r="F1163" s="98"/>
    </row>
    <row r="1164" spans="1:6" x14ac:dyDescent="0.15">
      <c r="A1164" s="96"/>
      <c r="B1164" s="8"/>
      <c r="C1164" s="8"/>
      <c r="D1164" s="8"/>
      <c r="E1164" s="97"/>
      <c r="F1164" s="98"/>
    </row>
    <row r="1165" spans="1:6" x14ac:dyDescent="0.15">
      <c r="A1165" s="96"/>
      <c r="B1165" s="8"/>
      <c r="C1165" s="8"/>
      <c r="D1165" s="8"/>
      <c r="E1165" s="97"/>
      <c r="F1165" s="98"/>
    </row>
    <row r="1166" spans="1:6" x14ac:dyDescent="0.15">
      <c r="A1166" s="96"/>
      <c r="B1166" s="8"/>
      <c r="C1166" s="8"/>
      <c r="D1166" s="8"/>
      <c r="E1166" s="97"/>
      <c r="F1166" s="98"/>
    </row>
    <row r="1167" spans="1:6" x14ac:dyDescent="0.15">
      <c r="A1167" s="96"/>
      <c r="B1167" s="8"/>
      <c r="C1167" s="8"/>
      <c r="D1167" s="8"/>
      <c r="E1167" s="97"/>
      <c r="F1167" s="98"/>
    </row>
    <row r="1168" spans="1:6" x14ac:dyDescent="0.15">
      <c r="A1168" s="96"/>
      <c r="B1168" s="8"/>
      <c r="C1168" s="8"/>
      <c r="D1168" s="8"/>
      <c r="E1168" s="97"/>
      <c r="F1168" s="98"/>
    </row>
    <row r="1169" spans="1:6" x14ac:dyDescent="0.15">
      <c r="A1169" s="96"/>
      <c r="B1169" s="8"/>
      <c r="C1169" s="8"/>
      <c r="D1169" s="8"/>
      <c r="E1169" s="97"/>
      <c r="F1169" s="98"/>
    </row>
    <row r="1170" spans="1:6" x14ac:dyDescent="0.15">
      <c r="A1170" s="96"/>
      <c r="B1170" s="8"/>
      <c r="C1170" s="8"/>
      <c r="D1170" s="8"/>
      <c r="E1170" s="97"/>
      <c r="F1170" s="98"/>
    </row>
    <row r="1171" spans="1:6" x14ac:dyDescent="0.15">
      <c r="A1171" s="96"/>
      <c r="B1171" s="8"/>
      <c r="C1171" s="8"/>
      <c r="D1171" s="8"/>
      <c r="E1171" s="97"/>
      <c r="F1171" s="98"/>
    </row>
    <row r="1172" spans="1:6" x14ac:dyDescent="0.15">
      <c r="A1172" s="96"/>
      <c r="B1172" s="8"/>
      <c r="C1172" s="8"/>
      <c r="D1172" s="8"/>
      <c r="E1172" s="97"/>
      <c r="F1172" s="98"/>
    </row>
    <row r="1173" spans="1:6" x14ac:dyDescent="0.15">
      <c r="A1173" s="96"/>
      <c r="B1173" s="8"/>
      <c r="C1173" s="8"/>
      <c r="D1173" s="8"/>
      <c r="E1173" s="97"/>
      <c r="F1173" s="98"/>
    </row>
    <row r="1174" spans="1:6" x14ac:dyDescent="0.15">
      <c r="A1174" s="96"/>
      <c r="B1174" s="8"/>
      <c r="C1174" s="8"/>
      <c r="D1174" s="8"/>
      <c r="E1174" s="97"/>
      <c r="F1174" s="98"/>
    </row>
    <row r="1175" spans="1:6" x14ac:dyDescent="0.15">
      <c r="A1175" s="96"/>
      <c r="B1175" s="8"/>
      <c r="C1175" s="8"/>
      <c r="D1175" s="8"/>
      <c r="E1175" s="97"/>
      <c r="F1175" s="98"/>
    </row>
    <row r="1176" spans="1:6" x14ac:dyDescent="0.15">
      <c r="A1176" s="96"/>
      <c r="B1176" s="8"/>
      <c r="C1176" s="8"/>
      <c r="D1176" s="8"/>
      <c r="E1176" s="97"/>
      <c r="F1176" s="98"/>
    </row>
    <row r="1177" spans="1:6" x14ac:dyDescent="0.15">
      <c r="A1177" s="96"/>
      <c r="B1177" s="8"/>
      <c r="C1177" s="8"/>
      <c r="D1177" s="8"/>
      <c r="E1177" s="97"/>
      <c r="F1177" s="98"/>
    </row>
    <row r="1178" spans="1:6" x14ac:dyDescent="0.15">
      <c r="A1178" s="96"/>
      <c r="B1178" s="8"/>
      <c r="C1178" s="8"/>
      <c r="D1178" s="8"/>
      <c r="E1178" s="97"/>
      <c r="F1178" s="98"/>
    </row>
    <row r="1179" spans="1:6" x14ac:dyDescent="0.15">
      <c r="A1179" s="96"/>
      <c r="B1179" s="8"/>
      <c r="C1179" s="8"/>
      <c r="D1179" s="8"/>
      <c r="E1179" s="97"/>
      <c r="F1179" s="98"/>
    </row>
    <row r="1180" spans="1:6" x14ac:dyDescent="0.15">
      <c r="A1180" s="96"/>
      <c r="B1180" s="8"/>
      <c r="C1180" s="8"/>
      <c r="D1180" s="8"/>
      <c r="E1180" s="97"/>
      <c r="F1180" s="98"/>
    </row>
    <row r="1181" spans="1:6" x14ac:dyDescent="0.15">
      <c r="A1181" s="96"/>
      <c r="B1181" s="8"/>
      <c r="C1181" s="8"/>
      <c r="D1181" s="8"/>
      <c r="E1181" s="97"/>
      <c r="F1181" s="98"/>
    </row>
    <row r="1182" spans="1:6" x14ac:dyDescent="0.15">
      <c r="A1182" s="96"/>
      <c r="B1182" s="8"/>
      <c r="C1182" s="8"/>
      <c r="D1182" s="8"/>
      <c r="E1182" s="97"/>
      <c r="F1182" s="98"/>
    </row>
    <row r="1183" spans="1:6" x14ac:dyDescent="0.15">
      <c r="A1183" s="96"/>
      <c r="B1183" s="8"/>
      <c r="C1183" s="8"/>
      <c r="D1183" s="8"/>
      <c r="E1183" s="97"/>
      <c r="F1183" s="98"/>
    </row>
    <row r="1184" spans="1:6" x14ac:dyDescent="0.15">
      <c r="A1184" s="96"/>
      <c r="B1184" s="8"/>
      <c r="C1184" s="8"/>
      <c r="D1184" s="8"/>
      <c r="E1184" s="97"/>
      <c r="F1184" s="98"/>
    </row>
    <row r="1185" spans="1:6" x14ac:dyDescent="0.15">
      <c r="A1185" s="96"/>
      <c r="B1185" s="8"/>
      <c r="C1185" s="8"/>
      <c r="D1185" s="8"/>
      <c r="E1185" s="97"/>
      <c r="F1185" s="98"/>
    </row>
    <row r="1186" spans="1:6" x14ac:dyDescent="0.15">
      <c r="A1186" s="96"/>
      <c r="B1186" s="8"/>
      <c r="C1186" s="8"/>
      <c r="D1186" s="8"/>
      <c r="E1186" s="97"/>
      <c r="F1186" s="98"/>
    </row>
    <row r="1187" spans="1:6" x14ac:dyDescent="0.15">
      <c r="A1187" s="96"/>
      <c r="B1187" s="8"/>
      <c r="C1187" s="8"/>
      <c r="D1187" s="8"/>
      <c r="E1187" s="97"/>
      <c r="F1187" s="98"/>
    </row>
    <row r="1188" spans="1:6" x14ac:dyDescent="0.15">
      <c r="A1188" s="96"/>
      <c r="B1188" s="8"/>
      <c r="C1188" s="8"/>
      <c r="D1188" s="8"/>
      <c r="E1188" s="97"/>
      <c r="F1188" s="98"/>
    </row>
    <row r="1189" spans="1:6" x14ac:dyDescent="0.15">
      <c r="A1189" s="96"/>
      <c r="B1189" s="8"/>
      <c r="C1189" s="8"/>
      <c r="D1189" s="8"/>
      <c r="E1189" s="97"/>
      <c r="F1189" s="98"/>
    </row>
    <row r="1190" spans="1:6" x14ac:dyDescent="0.15">
      <c r="A1190" s="96"/>
      <c r="B1190" s="8"/>
      <c r="C1190" s="8"/>
      <c r="D1190" s="8"/>
      <c r="E1190" s="97"/>
      <c r="F1190" s="98"/>
    </row>
    <row r="1191" spans="1:6" x14ac:dyDescent="0.15">
      <c r="A1191" s="96"/>
      <c r="B1191" s="8"/>
      <c r="C1191" s="8"/>
      <c r="D1191" s="8"/>
      <c r="E1191" s="97"/>
      <c r="F1191" s="98"/>
    </row>
    <row r="1192" spans="1:6" x14ac:dyDescent="0.15">
      <c r="A1192" s="96"/>
      <c r="B1192" s="8"/>
      <c r="C1192" s="8"/>
      <c r="D1192" s="8"/>
      <c r="E1192" s="97"/>
      <c r="F1192" s="98"/>
    </row>
    <row r="1193" spans="1:6" x14ac:dyDescent="0.15">
      <c r="A1193" s="96"/>
      <c r="B1193" s="8"/>
      <c r="C1193" s="8"/>
      <c r="D1193" s="8"/>
      <c r="E1193" s="97"/>
      <c r="F1193" s="98"/>
    </row>
    <row r="1194" spans="1:6" x14ac:dyDescent="0.15">
      <c r="A1194" s="96"/>
      <c r="B1194" s="8"/>
      <c r="C1194" s="8"/>
      <c r="D1194" s="8"/>
      <c r="E1194" s="97"/>
      <c r="F1194" s="98"/>
    </row>
    <row r="1195" spans="1:6" x14ac:dyDescent="0.15">
      <c r="A1195" s="96"/>
      <c r="B1195" s="8"/>
      <c r="C1195" s="8"/>
      <c r="D1195" s="8"/>
      <c r="E1195" s="97"/>
      <c r="F1195" s="98"/>
    </row>
    <row r="1196" spans="1:6" x14ac:dyDescent="0.15">
      <c r="A1196" s="96"/>
      <c r="B1196" s="8"/>
      <c r="C1196" s="8"/>
      <c r="D1196" s="8"/>
      <c r="E1196" s="97"/>
      <c r="F1196" s="98"/>
    </row>
    <row r="1197" spans="1:6" x14ac:dyDescent="0.15">
      <c r="A1197" s="96"/>
      <c r="B1197" s="8"/>
      <c r="C1197" s="8"/>
      <c r="D1197" s="8"/>
      <c r="E1197" s="97"/>
      <c r="F1197" s="98"/>
    </row>
    <row r="1198" spans="1:6" x14ac:dyDescent="0.15">
      <c r="A1198" s="96"/>
      <c r="B1198" s="8"/>
      <c r="C1198" s="8"/>
      <c r="D1198" s="8"/>
      <c r="E1198" s="97"/>
      <c r="F1198" s="98"/>
    </row>
    <row r="1199" spans="1:6" x14ac:dyDescent="0.15">
      <c r="A1199" s="96"/>
      <c r="B1199" s="8"/>
      <c r="C1199" s="8"/>
      <c r="D1199" s="8"/>
      <c r="E1199" s="97"/>
      <c r="F1199" s="98"/>
    </row>
    <row r="1200" spans="1:6" x14ac:dyDescent="0.15">
      <c r="A1200" s="96"/>
      <c r="B1200" s="8"/>
      <c r="C1200" s="8"/>
      <c r="D1200" s="8"/>
      <c r="E1200" s="97"/>
      <c r="F1200" s="98"/>
    </row>
    <row r="1201" spans="1:6" x14ac:dyDescent="0.15">
      <c r="A1201" s="96"/>
      <c r="B1201" s="8"/>
      <c r="C1201" s="8"/>
      <c r="D1201" s="8"/>
      <c r="E1201" s="97"/>
      <c r="F1201" s="98"/>
    </row>
    <row r="1202" spans="1:6" x14ac:dyDescent="0.15">
      <c r="A1202" s="96"/>
      <c r="B1202" s="8"/>
      <c r="C1202" s="8"/>
      <c r="D1202" s="8"/>
      <c r="E1202" s="97"/>
      <c r="F1202" s="98"/>
    </row>
    <row r="1203" spans="1:6" x14ac:dyDescent="0.15">
      <c r="A1203" s="96"/>
      <c r="B1203" s="8"/>
      <c r="C1203" s="8"/>
      <c r="D1203" s="8"/>
      <c r="E1203" s="97"/>
      <c r="F1203" s="98"/>
    </row>
    <row r="1204" spans="1:6" x14ac:dyDescent="0.15">
      <c r="A1204" s="96"/>
      <c r="B1204" s="8"/>
      <c r="C1204" s="8"/>
      <c r="D1204" s="8"/>
      <c r="E1204" s="97"/>
      <c r="F1204" s="98"/>
    </row>
    <row r="1205" spans="1:6" x14ac:dyDescent="0.15">
      <c r="A1205" s="96"/>
      <c r="B1205" s="8"/>
      <c r="C1205" s="8"/>
      <c r="D1205" s="8"/>
      <c r="E1205" s="97"/>
      <c r="F1205" s="98"/>
    </row>
    <row r="1206" spans="1:6" x14ac:dyDescent="0.15">
      <c r="A1206" s="96"/>
      <c r="B1206" s="8"/>
      <c r="C1206" s="8"/>
      <c r="D1206" s="8"/>
      <c r="E1206" s="97"/>
      <c r="F1206" s="98"/>
    </row>
    <row r="1207" spans="1:6" x14ac:dyDescent="0.15">
      <c r="A1207" s="96"/>
      <c r="B1207" s="8"/>
      <c r="C1207" s="8"/>
      <c r="D1207" s="8"/>
      <c r="E1207" s="97"/>
      <c r="F1207" s="98"/>
    </row>
    <row r="1208" spans="1:6" x14ac:dyDescent="0.15">
      <c r="A1208" s="96"/>
      <c r="B1208" s="8"/>
      <c r="C1208" s="8"/>
      <c r="D1208" s="8"/>
      <c r="E1208" s="97"/>
      <c r="F1208" s="98"/>
    </row>
    <row r="1209" spans="1:6" x14ac:dyDescent="0.15">
      <c r="A1209" s="96"/>
      <c r="B1209" s="8"/>
      <c r="C1209" s="8"/>
      <c r="D1209" s="8"/>
      <c r="E1209" s="97"/>
      <c r="F1209" s="98"/>
    </row>
    <row r="1210" spans="1:6" x14ac:dyDescent="0.15">
      <c r="A1210" s="96"/>
      <c r="B1210" s="8"/>
      <c r="C1210" s="8"/>
      <c r="D1210" s="8"/>
      <c r="E1210" s="97"/>
      <c r="F1210" s="98"/>
    </row>
    <row r="1211" spans="1:6" x14ac:dyDescent="0.15">
      <c r="A1211" s="96"/>
      <c r="B1211" s="8"/>
      <c r="C1211" s="8"/>
      <c r="D1211" s="8"/>
      <c r="E1211" s="97"/>
      <c r="F1211" s="98"/>
    </row>
  </sheetData>
  <mergeCells count="1">
    <mergeCell ref="A676:F676"/>
  </mergeCells>
  <phoneticPr fontId="2" type="noConversion"/>
  <pageMargins left="0.39370078740157483" right="0.31496062992125984" top="0.39370078740157483" bottom="0.78740157480314965" header="0.31496062992125984" footer="0.31496062992125984"/>
  <pageSetup paperSize="9" scale="76" fitToHeight="10000" orientation="portrait"/>
  <headerFooter alignWithMargins="0">
    <oddFooter>&amp;LPROJET DE CONSTRUCTION DE LYCEE VICTOR HUGO A MARRAKECH-PHASE 3                                                 
SEPT 2025&amp;CPage&amp;P/&amp;N&amp;RARCHITECTES : EMMANUEL NEBOUT
CRX INGENIERIE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5"/>
  <sheetViews>
    <sheetView zoomScaleNormal="100" zoomScaleSheetLayoutView="100" workbookViewId="0">
      <pane xSplit="1" ySplit="1" topLeftCell="B8" activePane="bottomRight" state="frozen"/>
      <selection activeCell="D8" sqref="D8:D669"/>
      <selection pane="topRight" activeCell="D8" sqref="D8:D669"/>
      <selection pane="bottomLeft" activeCell="D8" sqref="D8:D669"/>
      <selection pane="bottomRight" activeCell="A4" sqref="A4"/>
    </sheetView>
  </sheetViews>
  <sheetFormatPr baseColWidth="10" defaultColWidth="11.5" defaultRowHeight="13" x14ac:dyDescent="0.15"/>
  <cols>
    <col min="1" max="1" width="67.1640625" style="63" customWidth="1"/>
    <col min="2" max="2" width="23.5" style="112" customWidth="1"/>
    <col min="3" max="3" width="11.6640625" style="84" bestFit="1" customWidth="1"/>
    <col min="4" max="16384" width="11.5" style="84"/>
  </cols>
  <sheetData>
    <row r="1" spans="1:2" s="8" customFormat="1" ht="15" thickBot="1" x14ac:dyDescent="0.2">
      <c r="A1" s="4" t="s">
        <v>266</v>
      </c>
      <c r="B1" s="103"/>
    </row>
    <row r="2" spans="1:2" s="8" customFormat="1" ht="45" customHeight="1" thickBot="1" x14ac:dyDescent="0.2">
      <c r="A2" s="9" t="s">
        <v>140</v>
      </c>
      <c r="B2" s="104"/>
    </row>
    <row r="3" spans="1:2" s="16" customFormat="1" ht="14" thickBot="1" x14ac:dyDescent="0.25">
      <c r="A3" s="12"/>
      <c r="B3" s="105"/>
    </row>
    <row r="4" spans="1:2" s="16" customFormat="1" ht="43" thickBot="1" x14ac:dyDescent="0.25">
      <c r="A4" s="17" t="s">
        <v>308</v>
      </c>
      <c r="B4" s="106"/>
    </row>
    <row r="5" spans="1:2" s="16" customFormat="1" ht="20" x14ac:dyDescent="0.2">
      <c r="A5" s="129"/>
      <c r="B5" s="105"/>
    </row>
    <row r="6" spans="1:2" s="16" customFormat="1" ht="14" x14ac:dyDescent="0.2">
      <c r="A6" s="22" t="s">
        <v>15</v>
      </c>
      <c r="B6" s="107">
        <f>'14-CVC - PB Elem Nord'!F16</f>
        <v>0</v>
      </c>
    </row>
    <row r="7" spans="1:2" s="16" customFormat="1" ht="14" thickBot="1" x14ac:dyDescent="0.25">
      <c r="A7" s="22"/>
      <c r="B7" s="107"/>
    </row>
    <row r="8" spans="1:2" s="16" customFormat="1" ht="15" thickTop="1" x14ac:dyDescent="0.2">
      <c r="A8" s="32" t="s">
        <v>258</v>
      </c>
      <c r="B8" s="108">
        <f>SUM(B6:B7)</f>
        <v>0</v>
      </c>
    </row>
    <row r="9" spans="1:2" s="16" customFormat="1" x14ac:dyDescent="0.2">
      <c r="A9" s="22"/>
      <c r="B9" s="105"/>
    </row>
    <row r="10" spans="1:2" s="16" customFormat="1" ht="14" x14ac:dyDescent="0.2">
      <c r="A10" s="22" t="s">
        <v>29</v>
      </c>
      <c r="B10" s="105"/>
    </row>
    <row r="11" spans="1:2" s="16" customFormat="1" ht="14" x14ac:dyDescent="0.2">
      <c r="A11" s="36" t="s">
        <v>22</v>
      </c>
      <c r="B11" s="107">
        <f>'14-CVC - PB Elem Nord'!F27</f>
        <v>0</v>
      </c>
    </row>
    <row r="12" spans="1:2" s="16" customFormat="1" ht="14" x14ac:dyDescent="0.2">
      <c r="A12" s="36" t="s">
        <v>270</v>
      </c>
      <c r="B12" s="107">
        <f>'14-CVC - PB Elem Nord'!F31</f>
        <v>0</v>
      </c>
    </row>
    <row r="13" spans="1:2" s="16" customFormat="1" ht="14" x14ac:dyDescent="0.2">
      <c r="A13" s="36" t="s">
        <v>271</v>
      </c>
      <c r="B13" s="107">
        <f>'14-CVC - PB Elem Nord'!F41</f>
        <v>0</v>
      </c>
    </row>
    <row r="14" spans="1:2" s="16" customFormat="1" ht="14" x14ac:dyDescent="0.2">
      <c r="A14" s="36" t="s">
        <v>272</v>
      </c>
      <c r="B14" s="107">
        <f>'14-CVC - PB Elem Nord'!F103</f>
        <v>0</v>
      </c>
    </row>
    <row r="15" spans="1:2" s="16" customFormat="1" ht="14" x14ac:dyDescent="0.2">
      <c r="A15" s="36" t="s">
        <v>282</v>
      </c>
      <c r="B15" s="107">
        <f>'14-CVC - PB Elem Nord'!F114</f>
        <v>0</v>
      </c>
    </row>
    <row r="16" spans="1:2" s="16" customFormat="1" ht="14" x14ac:dyDescent="0.2">
      <c r="A16" s="36" t="s">
        <v>275</v>
      </c>
      <c r="B16" s="107">
        <f>'14-CVC - PB Elem Nord'!F132</f>
        <v>0</v>
      </c>
    </row>
    <row r="17" spans="1:2" s="16" customFormat="1" ht="14" x14ac:dyDescent="0.2">
      <c r="A17" s="36" t="s">
        <v>276</v>
      </c>
      <c r="B17" s="107">
        <f>'14-CVC - PB Elem Nord'!F144</f>
        <v>0</v>
      </c>
    </row>
    <row r="18" spans="1:2" s="16" customFormat="1" ht="14" x14ac:dyDescent="0.2">
      <c r="A18" s="36" t="s">
        <v>277</v>
      </c>
      <c r="B18" s="107">
        <f>'14-CVC - PB Elem Nord'!F165</f>
        <v>0</v>
      </c>
    </row>
    <row r="19" spans="1:2" s="16" customFormat="1" ht="14" x14ac:dyDescent="0.2">
      <c r="A19" s="36" t="s">
        <v>283</v>
      </c>
      <c r="B19" s="107">
        <f>'14-CVC - PB Elem Nord'!F171</f>
        <v>0</v>
      </c>
    </row>
    <row r="20" spans="1:2" s="16" customFormat="1" ht="14" x14ac:dyDescent="0.2">
      <c r="A20" s="36" t="s">
        <v>279</v>
      </c>
      <c r="B20" s="107">
        <f>'14-CVC - PB Elem Nord'!F183</f>
        <v>0</v>
      </c>
    </row>
    <row r="21" spans="1:2" s="16" customFormat="1" ht="14" thickBot="1" x14ac:dyDescent="0.25">
      <c r="A21" s="36"/>
      <c r="B21" s="107"/>
    </row>
    <row r="22" spans="1:2" s="16" customFormat="1" ht="15" thickTop="1" x14ac:dyDescent="0.2">
      <c r="A22" s="32" t="s">
        <v>30</v>
      </c>
      <c r="B22" s="108">
        <f>SUM(B11:B21)</f>
        <v>0</v>
      </c>
    </row>
    <row r="23" spans="1:2" s="16" customFormat="1" x14ac:dyDescent="0.2">
      <c r="A23" s="36"/>
      <c r="B23" s="107"/>
    </row>
    <row r="24" spans="1:2" s="16" customFormat="1" ht="14" x14ac:dyDescent="0.2">
      <c r="A24" s="22" t="s">
        <v>31</v>
      </c>
      <c r="B24" s="107"/>
    </row>
    <row r="25" spans="1:2" s="16" customFormat="1" ht="14" x14ac:dyDescent="0.2">
      <c r="A25" s="36" t="s">
        <v>32</v>
      </c>
      <c r="B25" s="107">
        <f>'14-CVC - PB Elem Nord'!F196</f>
        <v>0</v>
      </c>
    </row>
    <row r="26" spans="1:2" s="16" customFormat="1" ht="14" thickBot="1" x14ac:dyDescent="0.25">
      <c r="A26" s="36"/>
      <c r="B26" s="107"/>
    </row>
    <row r="27" spans="1:2" s="16" customFormat="1" ht="15" thickTop="1" x14ac:dyDescent="0.2">
      <c r="A27" s="32" t="s">
        <v>33</v>
      </c>
      <c r="B27" s="108">
        <f>SUM(B25:B26)</f>
        <v>0</v>
      </c>
    </row>
    <row r="28" spans="1:2" s="16" customFormat="1" x14ac:dyDescent="0.2">
      <c r="A28" s="36"/>
      <c r="B28" s="107"/>
    </row>
    <row r="29" spans="1:2" s="16" customFormat="1" ht="14" x14ac:dyDescent="0.2">
      <c r="A29" s="22" t="s">
        <v>399</v>
      </c>
      <c r="B29" s="105"/>
    </row>
    <row r="30" spans="1:2" s="16" customFormat="1" ht="14" x14ac:dyDescent="0.2">
      <c r="A30" s="36" t="s">
        <v>34</v>
      </c>
      <c r="B30" s="26">
        <f>'14-CVC - PB Elem Nord'!F210</f>
        <v>0</v>
      </c>
    </row>
    <row r="31" spans="1:2" s="16" customFormat="1" ht="14" x14ac:dyDescent="0.2">
      <c r="A31" s="36" t="s">
        <v>400</v>
      </c>
      <c r="B31" s="26">
        <f>'14-CVC - PB Elem Nord'!F218</f>
        <v>0</v>
      </c>
    </row>
    <row r="32" spans="1:2" s="16" customFormat="1" ht="14" x14ac:dyDescent="0.2">
      <c r="A32" s="36" t="s">
        <v>401</v>
      </c>
      <c r="B32" s="26">
        <f>'14-CVC - PB Elem Nord'!F251</f>
        <v>0</v>
      </c>
    </row>
    <row r="33" spans="1:2" s="16" customFormat="1" ht="14" x14ac:dyDescent="0.2">
      <c r="A33" s="36" t="s">
        <v>402</v>
      </c>
      <c r="B33" s="26">
        <f>'14-CVC - PB Elem Nord'!F267</f>
        <v>0</v>
      </c>
    </row>
    <row r="34" spans="1:2" s="16" customFormat="1" ht="14" x14ac:dyDescent="0.2">
      <c r="A34" s="36" t="s">
        <v>403</v>
      </c>
      <c r="B34" s="26">
        <f>'14-CVC - PB Elem Nord'!F274</f>
        <v>0</v>
      </c>
    </row>
    <row r="35" spans="1:2" s="16" customFormat="1" ht="14" x14ac:dyDescent="0.2">
      <c r="A35" s="36" t="s">
        <v>404</v>
      </c>
      <c r="B35" s="26">
        <f>'14-CVC - PB Elem Nord'!F286</f>
        <v>0</v>
      </c>
    </row>
    <row r="36" spans="1:2" s="16" customFormat="1" ht="14" thickBot="1" x14ac:dyDescent="0.25">
      <c r="A36" s="36"/>
      <c r="B36" s="105"/>
    </row>
    <row r="37" spans="1:2" s="16" customFormat="1" ht="15" thickTop="1" x14ac:dyDescent="0.2">
      <c r="A37" s="32" t="s">
        <v>35</v>
      </c>
      <c r="B37" s="108">
        <f>SUM(B30:B36)</f>
        <v>0</v>
      </c>
    </row>
    <row r="38" spans="1:2" s="16" customFormat="1" x14ac:dyDescent="0.2">
      <c r="A38" s="36"/>
      <c r="B38" s="105"/>
    </row>
    <row r="39" spans="1:2" s="16" customFormat="1" ht="14" x14ac:dyDescent="0.2">
      <c r="A39" s="22" t="s">
        <v>36</v>
      </c>
      <c r="B39" s="105"/>
    </row>
    <row r="40" spans="1:2" s="16" customFormat="1" ht="14" x14ac:dyDescent="0.2">
      <c r="A40" s="36" t="s">
        <v>405</v>
      </c>
      <c r="B40" s="107">
        <f>'14-CVC - PB Elem Nord'!F301</f>
        <v>0</v>
      </c>
    </row>
    <row r="41" spans="1:2" s="16" customFormat="1" ht="14" x14ac:dyDescent="0.2">
      <c r="A41" s="36" t="s">
        <v>37</v>
      </c>
      <c r="B41" s="107">
        <f>'14-CVC - PB Elem Nord'!F312</f>
        <v>0</v>
      </c>
    </row>
    <row r="42" spans="1:2" s="16" customFormat="1" ht="14" x14ac:dyDescent="0.2">
      <c r="A42" s="36" t="s">
        <v>38</v>
      </c>
      <c r="B42" s="107">
        <f>'14-CVC - PB Elem Nord'!F325</f>
        <v>0</v>
      </c>
    </row>
    <row r="43" spans="1:2" s="16" customFormat="1" ht="14" x14ac:dyDescent="0.2">
      <c r="A43" s="36" t="s">
        <v>39</v>
      </c>
      <c r="B43" s="107">
        <f>'14-CVC - PB Elem Nord'!F343</f>
        <v>0</v>
      </c>
    </row>
    <row r="44" spans="1:2" s="16" customFormat="1" ht="14" x14ac:dyDescent="0.2">
      <c r="A44" s="36" t="s">
        <v>40</v>
      </c>
      <c r="B44" s="107">
        <f>'14-CVC - PB Elem Nord'!F353</f>
        <v>0</v>
      </c>
    </row>
    <row r="45" spans="1:2" s="16" customFormat="1" ht="14" thickBot="1" x14ac:dyDescent="0.25">
      <c r="A45" s="36"/>
      <c r="B45" s="105"/>
    </row>
    <row r="46" spans="1:2" s="16" customFormat="1" ht="15" thickTop="1" x14ac:dyDescent="0.2">
      <c r="A46" s="32" t="s">
        <v>41</v>
      </c>
      <c r="B46" s="108">
        <f>SUM(B40:B45)</f>
        <v>0</v>
      </c>
    </row>
    <row r="47" spans="1:2" s="16" customFormat="1" x14ac:dyDescent="0.2">
      <c r="A47" s="36"/>
      <c r="B47" s="105"/>
    </row>
    <row r="48" spans="1:2" s="16" customFormat="1" ht="14" x14ac:dyDescent="0.2">
      <c r="A48" s="22" t="s">
        <v>269</v>
      </c>
      <c r="B48" s="105"/>
    </row>
    <row r="49" spans="1:2" s="16" customFormat="1" x14ac:dyDescent="0.2">
      <c r="A49" s="36"/>
      <c r="B49" s="105"/>
    </row>
    <row r="50" spans="1:2" s="16" customFormat="1" ht="14" x14ac:dyDescent="0.2">
      <c r="A50" s="22" t="s">
        <v>332</v>
      </c>
      <c r="B50" s="105"/>
    </row>
    <row r="51" spans="1:2" s="16" customFormat="1" x14ac:dyDescent="0.2">
      <c r="A51" s="22"/>
      <c r="B51" s="105"/>
    </row>
    <row r="52" spans="1:2" s="16" customFormat="1" ht="14" x14ac:dyDescent="0.2">
      <c r="A52" s="22" t="s">
        <v>210</v>
      </c>
      <c r="B52" s="105"/>
    </row>
    <row r="53" spans="1:2" s="16" customFormat="1" ht="14" x14ac:dyDescent="0.2">
      <c r="A53" s="36" t="s">
        <v>211</v>
      </c>
      <c r="B53" s="107"/>
    </row>
    <row r="54" spans="1:2" s="16" customFormat="1" ht="14" x14ac:dyDescent="0.2">
      <c r="A54" s="23" t="s">
        <v>212</v>
      </c>
      <c r="B54" s="107">
        <f>'14-CVC - PB Elem Nord'!F404</f>
        <v>0</v>
      </c>
    </row>
    <row r="55" spans="1:2" s="16" customFormat="1" ht="14" x14ac:dyDescent="0.2">
      <c r="A55" s="23" t="s">
        <v>55</v>
      </c>
      <c r="B55" s="107">
        <f>'14-CVC - PB Elem Nord'!F424</f>
        <v>0</v>
      </c>
    </row>
    <row r="56" spans="1:2" s="16" customFormat="1" ht="14" x14ac:dyDescent="0.2">
      <c r="A56" s="23" t="s">
        <v>67</v>
      </c>
      <c r="B56" s="107">
        <f>'14-CVC - PB Elem Nord'!F436</f>
        <v>0</v>
      </c>
    </row>
    <row r="57" spans="1:2" s="16" customFormat="1" ht="14" x14ac:dyDescent="0.2">
      <c r="A57" s="36" t="s">
        <v>78</v>
      </c>
      <c r="B57" s="107"/>
    </row>
    <row r="58" spans="1:2" s="16" customFormat="1" ht="14" x14ac:dyDescent="0.2">
      <c r="A58" s="23" t="s">
        <v>79</v>
      </c>
      <c r="B58" s="107">
        <f>'14-CVC - PB Elem Nord'!F448</f>
        <v>0</v>
      </c>
    </row>
    <row r="59" spans="1:2" s="16" customFormat="1" ht="14" x14ac:dyDescent="0.2">
      <c r="A59" s="23" t="s">
        <v>81</v>
      </c>
      <c r="B59" s="107">
        <f>'14-CVC - PB Elem Nord'!F494</f>
        <v>0</v>
      </c>
    </row>
    <row r="60" spans="1:2" s="16" customFormat="1" ht="14" x14ac:dyDescent="0.2">
      <c r="A60" s="23" t="s">
        <v>83</v>
      </c>
      <c r="B60" s="107">
        <f>'14-CVC - PB Elem Nord'!F506</f>
        <v>0</v>
      </c>
    </row>
    <row r="61" spans="1:2" s="16" customFormat="1" ht="14" x14ac:dyDescent="0.2">
      <c r="A61" s="23" t="s">
        <v>85</v>
      </c>
      <c r="B61" s="107">
        <f>'14-CVC - PB Elem Nord'!F515</f>
        <v>0</v>
      </c>
    </row>
    <row r="62" spans="1:2" s="16" customFormat="1" ht="14" x14ac:dyDescent="0.2">
      <c r="A62" s="36" t="s">
        <v>88</v>
      </c>
      <c r="B62" s="107"/>
    </row>
    <row r="63" spans="1:2" s="16" customFormat="1" ht="14" x14ac:dyDescent="0.2">
      <c r="A63" s="128" t="s">
        <v>350</v>
      </c>
      <c r="B63" s="107">
        <f>'14-CVC - PB Elem Nord'!F531</f>
        <v>0</v>
      </c>
    </row>
    <row r="64" spans="1:2" s="16" customFormat="1" ht="14" x14ac:dyDescent="0.2">
      <c r="A64" s="128" t="s">
        <v>406</v>
      </c>
      <c r="B64" s="107">
        <f>'14-CVC - PB Elem Nord'!F542</f>
        <v>0</v>
      </c>
    </row>
    <row r="65" spans="1:2" s="16" customFormat="1" ht="14" x14ac:dyDescent="0.2">
      <c r="A65" s="128" t="s">
        <v>408</v>
      </c>
      <c r="B65" s="107">
        <f>'14-CVC - PB Elem Nord'!F553</f>
        <v>0</v>
      </c>
    </row>
    <row r="66" spans="1:2" s="16" customFormat="1" ht="14" x14ac:dyDescent="0.2">
      <c r="A66" s="128" t="s">
        <v>409</v>
      </c>
      <c r="B66" s="107">
        <f>'14-CVC - PB Elem Nord'!F565</f>
        <v>0</v>
      </c>
    </row>
    <row r="67" spans="1:2" s="16" customFormat="1" ht="14" x14ac:dyDescent="0.2">
      <c r="A67" s="128" t="s">
        <v>407</v>
      </c>
      <c r="B67" s="107">
        <f>'14-CVC - PB Elem Nord'!F574</f>
        <v>0</v>
      </c>
    </row>
    <row r="68" spans="1:2" s="16" customFormat="1" ht="14" x14ac:dyDescent="0.2">
      <c r="A68" s="128" t="s">
        <v>359</v>
      </c>
      <c r="B68" s="107">
        <f>'14-CVC - PB Elem Nord'!F581</f>
        <v>0</v>
      </c>
    </row>
    <row r="69" spans="1:2" s="16" customFormat="1" ht="14" x14ac:dyDescent="0.2">
      <c r="A69" s="128" t="s">
        <v>410</v>
      </c>
      <c r="B69" s="107">
        <f>'14-CVC - PB Elem Nord'!F586</f>
        <v>0</v>
      </c>
    </row>
    <row r="70" spans="1:2" s="16" customFormat="1" ht="14" x14ac:dyDescent="0.2">
      <c r="A70" s="128" t="s">
        <v>411</v>
      </c>
      <c r="B70" s="107">
        <f>'14-CVC - PB Elem Nord'!F591</f>
        <v>0</v>
      </c>
    </row>
    <row r="71" spans="1:2" s="16" customFormat="1" ht="14" x14ac:dyDescent="0.2">
      <c r="A71" s="128" t="s">
        <v>412</v>
      </c>
      <c r="B71" s="107">
        <f>'14-CVC - PB Elem Nord'!F598</f>
        <v>0</v>
      </c>
    </row>
    <row r="72" spans="1:2" s="16" customFormat="1" ht="14" x14ac:dyDescent="0.2">
      <c r="A72" s="36" t="s">
        <v>146</v>
      </c>
      <c r="B72" s="107"/>
    </row>
    <row r="73" spans="1:2" s="16" customFormat="1" ht="14" x14ac:dyDescent="0.2">
      <c r="A73" s="23" t="s">
        <v>147</v>
      </c>
      <c r="B73" s="107">
        <f>'14-CVC - PB Elem Nord'!F621</f>
        <v>0</v>
      </c>
    </row>
    <row r="74" spans="1:2" s="16" customFormat="1" ht="14" x14ac:dyDescent="0.2">
      <c r="A74" s="23" t="s">
        <v>154</v>
      </c>
      <c r="B74" s="107">
        <f>'14-CVC - PB Elem Nord'!F626</f>
        <v>0</v>
      </c>
    </row>
    <row r="75" spans="1:2" s="16" customFormat="1" ht="14" x14ac:dyDescent="0.2">
      <c r="A75" s="23" t="s">
        <v>157</v>
      </c>
      <c r="B75" s="107">
        <f>'14-CVC - PB Elem Nord'!F632</f>
        <v>0</v>
      </c>
    </row>
    <row r="76" spans="1:2" s="16" customFormat="1" ht="14" x14ac:dyDescent="0.2">
      <c r="A76" s="23" t="s">
        <v>161</v>
      </c>
      <c r="B76" s="107">
        <f>'14-CVC - PB Elem Nord'!F639</f>
        <v>0</v>
      </c>
    </row>
    <row r="77" spans="1:2" s="16" customFormat="1" x14ac:dyDescent="0.2">
      <c r="A77" s="131" t="s">
        <v>318</v>
      </c>
      <c r="B77" s="107">
        <f>'14-CVC - PB Elem Nord'!F647</f>
        <v>0</v>
      </c>
    </row>
    <row r="78" spans="1:2" s="16" customFormat="1" ht="14" x14ac:dyDescent="0.2">
      <c r="A78" s="23" t="s">
        <v>238</v>
      </c>
      <c r="B78" s="107">
        <f>'14-CVC - PB Elem Nord'!F653</f>
        <v>0</v>
      </c>
    </row>
    <row r="79" spans="1:2" s="16" customFormat="1" x14ac:dyDescent="0.2">
      <c r="A79" s="69" t="s">
        <v>396</v>
      </c>
      <c r="B79" s="107">
        <f>'14-CVC - PB Elem Nord'!F668</f>
        <v>0</v>
      </c>
    </row>
    <row r="80" spans="1:2" s="16" customFormat="1" x14ac:dyDescent="0.2">
      <c r="A80" s="23"/>
      <c r="B80" s="107"/>
    </row>
    <row r="81" spans="1:2" s="16" customFormat="1" ht="14" thickBot="1" x14ac:dyDescent="0.25">
      <c r="A81" s="23"/>
      <c r="B81" s="107"/>
    </row>
    <row r="82" spans="1:2" s="16" customFormat="1" ht="15" thickTop="1" x14ac:dyDescent="0.2">
      <c r="A82" s="32" t="s">
        <v>294</v>
      </c>
      <c r="B82" s="108">
        <f>SUM(B54:B81)</f>
        <v>0</v>
      </c>
    </row>
    <row r="83" spans="1:2" s="16" customFormat="1" ht="14" thickBot="1" x14ac:dyDescent="0.25">
      <c r="A83" s="23"/>
      <c r="B83" s="107"/>
    </row>
    <row r="84" spans="1:2" s="35" customFormat="1" ht="15" thickBot="1" x14ac:dyDescent="0.25">
      <c r="A84" s="109" t="s">
        <v>296</v>
      </c>
      <c r="B84" s="110">
        <f>B82+B46+B37+B27+B22+B8</f>
        <v>0</v>
      </c>
    </row>
    <row r="85" spans="1:2" x14ac:dyDescent="0.15">
      <c r="B85" s="111"/>
    </row>
  </sheetData>
  <phoneticPr fontId="2" type="noConversion"/>
  <pageMargins left="0.39370078740157483" right="0.31496062992125984" top="0.39370078740157483" bottom="0.78740157480314965" header="0.31496062992125984" footer="0.31496062992125984"/>
  <pageSetup paperSize="9" scale="81" fitToHeight="10000" orientation="portrait"/>
  <headerFooter alignWithMargins="0">
    <oddFooter>&amp;LPROJET DE CONSTRUCTION DE LYCEE VICTOR HUGO A MARRAKECH-PHASE 3                                                 
SEPT 2025&amp;CPage&amp;P/&amp;N&amp;RARCHITECTES : EMMANUEL NEBOUT
CRX INGENIERIE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7" sqref="G27"/>
    </sheetView>
  </sheetViews>
  <sheetFormatPr baseColWidth="10" defaultRowHeight="15" x14ac:dyDescent="0.2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14-CVC - PB Elem Nord</vt:lpstr>
      <vt:lpstr>14-RECAP CVC PB Elementaire N</vt:lpstr>
      <vt:lpstr>Feuil2</vt:lpstr>
      <vt:lpstr>Feuil3</vt:lpstr>
      <vt:lpstr>'14-CVC - PB Elem Nord'!Impression_des_titres</vt:lpstr>
      <vt:lpstr>'14-RECAP CVC PB Elementaire N'!Impression_des_titres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</dc:creator>
  <cp:lastModifiedBy>Licence Office1</cp:lastModifiedBy>
  <cp:lastPrinted>2025-10-03T13:41:44Z</cp:lastPrinted>
  <dcterms:created xsi:type="dcterms:W3CDTF">2017-03-28T17:55:31Z</dcterms:created>
  <dcterms:modified xsi:type="dcterms:W3CDTF">2025-10-24T09:11:11Z</dcterms:modified>
</cp:coreProperties>
</file>